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updateLinks="never" hidePivotFieldList="1" defaultThemeVersion="166925"/>
  <mc:AlternateContent xmlns:mc="http://schemas.openxmlformats.org/markup-compatibility/2006">
    <mc:Choice Requires="x15">
      <x15ac:absPath xmlns:x15ac="http://schemas.microsoft.com/office/spreadsheetml/2010/11/ac" url="https://stateofmichigan-my.sharepoint.com/personal/barrettm1_michigan_gov/Documents/Desktop/"/>
    </mc:Choice>
  </mc:AlternateContent>
  <xr:revisionPtr revIDLastSave="1" documentId="13_ncr:1_{B6AE7DE4-7FF7-4AD9-849C-5C127CBF8F41}" xr6:coauthVersionLast="47" xr6:coauthVersionMax="47" xr10:uidLastSave="{23973B96-6240-4294-9CD8-D0B8FD5897F9}"/>
  <bookViews>
    <workbookView xWindow="4995" yWindow="1800" windowWidth="21450" windowHeight="12435" firstSheet="1" activeTab="3" xr2:uid="{0874CC5D-B932-46B3-A43A-9B7385DBDA75}"/>
  </bookViews>
  <sheets>
    <sheet name="Summary" sheetId="3" state="hidden" r:id="rId1"/>
    <sheet name="In Process for Review &amp;Approval" sheetId="1" r:id="rId2"/>
    <sheet name="Completed w-Executed Contracts" sheetId="6" r:id="rId3"/>
    <sheet name="Items Deferred" sheetId="4" r:id="rId4"/>
    <sheet name="Sheet2" sheetId="2" state="hidden" r:id="rId5"/>
  </sheets>
  <externalReferences>
    <externalReference r:id="rId6"/>
    <externalReference r:id="rId7"/>
  </externalReferences>
  <definedNames>
    <definedName name="_xlnm._FilterDatabase" localSheetId="2" hidden="1">'Completed w-Executed Contracts'!$A$3:$S$3</definedName>
    <definedName name="_xlnm._FilterDatabase" localSheetId="1" hidden="1">'In Process for Review &amp;Approval'!$A$3:$R$28</definedName>
    <definedName name="_xlnm._FilterDatabase" localSheetId="3" hidden="1">'Items Deferred'!$A$5:$AU$33</definedName>
    <definedName name="Contract" localSheetId="2">#REF!</definedName>
    <definedName name="Contract" localSheetId="1">#REF!</definedName>
    <definedName name="Contract">#REF!</definedName>
    <definedName name="ExpType" localSheetId="2">#REF!</definedName>
    <definedName name="ExpType" localSheetId="1">#REF!</definedName>
    <definedName name="ExpType">#REF!</definedName>
    <definedName name="J7A1" localSheetId="2">'Completed w-Executed Contracts'!#REF!</definedName>
    <definedName name="J7A1">'In Process for Review &amp;Approval'!#REF!</definedName>
    <definedName name="_xlnm.Print_Area" localSheetId="2">'Completed w-Executed Contracts'!$A$3:$S$109</definedName>
    <definedName name="_xlnm.Print_Area" localSheetId="1">'In Process for Review &amp;Approval'!$A$3:$S$28</definedName>
    <definedName name="_xlnm.Print_Titles" localSheetId="2">'Completed w-Executed Contracts'!$1:$3</definedName>
    <definedName name="_xlnm.Print_Titles" localSheetId="1">'In Process for Review &amp;Approval'!$1:$3</definedName>
    <definedName name="Purchase_of_bottled_water__faucet_filters__and_water_mounts" localSheetId="2">'Completed w-Executed Contracts'!#REF!</definedName>
    <definedName name="Purchase_of_bottled_water__faucet_filters__and_water_mounts" localSheetId="1">'In Process for Review &amp;Approval'!#REF!</definedName>
    <definedName name="SEOC" localSheetId="2">#REF!</definedName>
    <definedName name="SEOC" localSheetId="1">#REF!</definedName>
    <definedName name="SEOC">#REF!</definedName>
  </definedNames>
  <calcPr calcId="191029"/>
  <pivotCaches>
    <pivotCache cacheId="0"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107" i="6" l="1"/>
  <c r="I35" i="6"/>
  <c r="I34" i="6"/>
  <c r="J16" i="6"/>
  <c r="J17" i="6"/>
  <c r="L17" i="6" s="1"/>
  <c r="J105" i="6"/>
  <c r="I104" i="6"/>
  <c r="J91" i="6"/>
  <c r="H84" i="6"/>
  <c r="J77" i="6"/>
  <c r="I76" i="6"/>
  <c r="J75" i="6"/>
  <c r="I73" i="6"/>
  <c r="J72" i="6"/>
  <c r="J71" i="6"/>
  <c r="J70" i="6"/>
  <c r="J69" i="6"/>
  <c r="H68" i="6"/>
  <c r="J67" i="6"/>
  <c r="J66" i="6"/>
  <c r="J65" i="6"/>
  <c r="J63" i="6"/>
  <c r="I63" i="6" s="1"/>
  <c r="J60" i="6"/>
  <c r="H58" i="6"/>
  <c r="J56" i="6"/>
  <c r="J55" i="6"/>
  <c r="I54" i="6"/>
  <c r="J54" i="6" s="1"/>
  <c r="J53" i="6"/>
  <c r="L53" i="6" s="1"/>
  <c r="I52" i="6"/>
  <c r="J52" i="6" s="1"/>
  <c r="L50" i="6"/>
  <c r="I50" i="6"/>
  <c r="I49" i="6"/>
  <c r="J46" i="6"/>
  <c r="J45" i="6"/>
  <c r="I43" i="6"/>
  <c r="I42" i="6"/>
  <c r="J42" i="6" s="1"/>
  <c r="J41" i="6"/>
  <c r="L39" i="6"/>
  <c r="J39" i="6"/>
  <c r="I37" i="6"/>
  <c r="J33" i="6"/>
  <c r="L33" i="6" s="1"/>
  <c r="J30" i="6"/>
  <c r="J26" i="6"/>
  <c r="L26" i="6" s="1"/>
  <c r="J25" i="6"/>
  <c r="I25" i="6"/>
  <c r="L24" i="6"/>
  <c r="I23" i="6"/>
  <c r="J22" i="6"/>
  <c r="L22" i="6" s="1"/>
  <c r="H20" i="6"/>
  <c r="J19" i="6"/>
  <c r="L19" i="6" s="1"/>
  <c r="J12" i="6"/>
  <c r="I10" i="6"/>
  <c r="J9" i="6"/>
  <c r="L8" i="6"/>
  <c r="J8" i="6"/>
  <c r="J5" i="6"/>
  <c r="I5" i="6" s="1"/>
  <c r="J4" i="6"/>
  <c r="H4" i="6"/>
  <c r="I4" i="6" l="1"/>
  <c r="J20" i="6"/>
  <c r="L20" i="6" s="1"/>
  <c r="L107" i="6" s="1"/>
  <c r="H107" i="6"/>
  <c r="I107" i="6"/>
  <c r="J107" i="6" l="1"/>
  <c r="J20" i="1"/>
  <c r="J12" i="1" l="1"/>
  <c r="J14" i="1" l="1"/>
  <c r="J27" i="1" s="1"/>
  <c r="L27" i="1" l="1"/>
  <c r="H27" i="1" l="1"/>
  <c r="N27" i="1" l="1"/>
  <c r="N28" i="1" l="1"/>
  <c r="I27" i="1" l="1"/>
</calcChain>
</file>

<file path=xl/sharedStrings.xml><?xml version="1.0" encoding="utf-8"?>
<sst xmlns="http://schemas.openxmlformats.org/spreadsheetml/2006/main" count="1483" uniqueCount="646">
  <si>
    <t>Dept Name</t>
  </si>
  <si>
    <t>Response Activity</t>
  </si>
  <si>
    <t>Description</t>
  </si>
  <si>
    <t>Funded Status</t>
  </si>
  <si>
    <t>Monthly Ongoing Cost</t>
  </si>
  <si>
    <t>Quarantine Costs</t>
  </si>
  <si>
    <t>Other</t>
  </si>
  <si>
    <t>Existing Appropriations</t>
  </si>
  <si>
    <t>New Federal Funds</t>
  </si>
  <si>
    <t>Other Federal or Restricted Funds</t>
  </si>
  <si>
    <t>Currently Unfunded</t>
  </si>
  <si>
    <t>One-Time
Cost</t>
  </si>
  <si>
    <t>Response Category</t>
  </si>
  <si>
    <t>State Govt Operations</t>
  </si>
  <si>
    <t>Local Support</t>
  </si>
  <si>
    <t>Individual Assistance</t>
  </si>
  <si>
    <t>Monitoring</t>
  </si>
  <si>
    <t>Laboratory Testing</t>
  </si>
  <si>
    <t>Contact Tracing</t>
  </si>
  <si>
    <t>Infection Control</t>
  </si>
  <si>
    <t>Staff time directly involved in response including overtime; supplies.  One time allocation</t>
  </si>
  <si>
    <t>MDHHS</t>
  </si>
  <si>
    <t>Additional lab equipment to support increase throughput for COVID-19 testing and processing. 12 Months.</t>
  </si>
  <si>
    <t>Funding to remodel Room 261 in the Lab Building to make is suitable for instrumentation to include lighting, flooring, wall repair, lab chairs/tables, paint. One time costs.</t>
  </si>
  <si>
    <t>Quarantine is a rough estimate should the state need to assist with quarantine of high risk asymptomatic clients in a hoteling situation with food and services for 14 days. State rates were used in calculations. 12 months</t>
  </si>
  <si>
    <t>DHHS Field Office Cleaning and Janitorial Costs</t>
  </si>
  <si>
    <t>State Emergency Relief: Energy Shut-off prevention and waiver of co-payments and other requirements</t>
  </si>
  <si>
    <t>State Emergency Relief: Eviction or Foreclosure prevention</t>
  </si>
  <si>
    <t>Disaster SNAP</t>
  </si>
  <si>
    <t>WIC Expansion</t>
  </si>
  <si>
    <t>Medicaid- Copayment Waiver</t>
  </si>
  <si>
    <t>Provide Resources for Augmented Behavioral Health Services</t>
  </si>
  <si>
    <t>Increase to local janitorial contracts and additional cleaning supplies. Local offices, landlords, and DTMB requiring additional cleaning/janitorial services.  There will be additional costs associated with the number of requests to wipe down and sanitize door handles and other high use areas.  Total cost is $1,875,000. Unfunded GF portion is $937,500.</t>
  </si>
  <si>
    <t xml:space="preserve">2 Shelf Stable Meals/Day @ $5.00 per meal x 51,000 congregate Clients statewide x 30 days = $15,300,000 less expected additional federal congregate emergency funds of $2,533,623 Title III funding. </t>
  </si>
  <si>
    <t>10 Epidemiologists at 15 overtime hours per week.  $33,751 per month. Total estimate is for 6 months.</t>
  </si>
  <si>
    <t>$12,599 per month includes line charges and per mintue charge.  Provider call line for risk assessment and prioritization of COVID-19 specimen collection and testing. Total estimate is for 12 months.</t>
  </si>
  <si>
    <t>7 additional second shift lab staff: 
Lab scientist $160,000/ staff member (3)
Data coder $160,000
Financial analyst $150,000
Lab accessioner $150,000
Manager $180,000
Required for analysis, testing and response.
Total estimate is for 12 months.</t>
  </si>
  <si>
    <t>Additional costs for a dedicated conference line that includes additional features for hosting large groups; based on previous state responses.</t>
  </si>
  <si>
    <t>Supplies include: N95 respirator masks, surgical masks, thermometers, gloves, gowns, face shields.  Total estimate is for 12 months.</t>
  </si>
  <si>
    <t>Two MPHI staff are needed at the warehouse to assemble sample collection kits. Total estimate is for 12 months.</t>
  </si>
  <si>
    <t>Temporary policy changes regarding the delivery of respiratory equipment/supplies and home delivery of medical supplies to protect the health and welfare of beneficiaries and providers while maintaining access to vital services during the COVID-19 pandemic.</t>
  </si>
  <si>
    <t>Priority</t>
  </si>
  <si>
    <t>important but not quite as vulnerable population</t>
  </si>
  <si>
    <t>Implementation of the State of Michigan Medical Countermeasure Plan (Strategic National Stockpile) for items such as ventilators, vaccine and/or antivirals, a significant influx of funding to support this level of response would be critical to meet the increased demands by MDHHS and local partners. 
Total estimate is for 12 months.</t>
  </si>
  <si>
    <t>Row Labels</t>
  </si>
  <si>
    <t>(blank)</t>
  </si>
  <si>
    <t>Grand Total</t>
  </si>
  <si>
    <t>Column Labels</t>
  </si>
  <si>
    <t>Sum of Total 2.5 month Cost</t>
  </si>
  <si>
    <t>surge - need strong  outreach campaign for infection control.  Oakland and Wayne significant portion of cases and this focuses on social response  immediate needs in SE Michigan.</t>
  </si>
  <si>
    <t>Vulnerable pops in state care - Retainment to mitigate the loss of direct care workers electing to not work in residential settings and the resulting harm it would create for extremely vulnerable residents in residential settings.</t>
  </si>
  <si>
    <t>Vulnerable pops not in state care - Department identified all PPE requests as high priority and critical.  Supplies are limited and cost are increasing across all provider groups.</t>
  </si>
  <si>
    <t>Priority Notes/Rationale</t>
  </si>
  <si>
    <t>surge - Covered by new federal funds</t>
  </si>
  <si>
    <t>Vulnerable pops not in state care - Covered by new federal funds</t>
  </si>
  <si>
    <t xml:space="preserve">vulnerable pops not in state care - The funding is based on increased demand for inpatient, residential, crisis, and other essential psychiatric and recovery-oriented services. This will help offset the expected surge in services among not only the Medicaid population, but also the commercial and uninsured populations. </t>
  </si>
  <si>
    <t>vulnerable population not in state care -  Covered by new federal funds</t>
  </si>
  <si>
    <t>vulnerable population not in state care - Covered by new federal funds</t>
  </si>
  <si>
    <t>vulnerable pops not in state care - Increases in staffing associated with the need to provide in room dining and avoid all communal situations.  Increases in staffing associated with extra time required to provide patient care.  Shift differential, overtime pay, and other accommodations needed to ensure that nurse staffing is adequate to meet patient care requirements.  As the pandemic spreads, the number of individuals available to work is declining rapidly</t>
  </si>
  <si>
    <t>surge - evenutally not enough beds, ventilators, etc. to serve the number of infected patients.</t>
  </si>
  <si>
    <t>local COVID response - Covered by new federal funds</t>
  </si>
  <si>
    <t>local COVID response - Covered by existing appropriations</t>
  </si>
  <si>
    <t>Lab testing - Covered by new federal funds</t>
  </si>
  <si>
    <t>income supports to financially vulnerable - The workfirst activities have people who are non compliant each month.  Since we're not requiring workforce activities, the "non compliant" group will maintain eligibility longer.  15,000 apps came in on Saturday - typical Saturday volume is about 1,000</t>
  </si>
  <si>
    <t>local COVID public health response - Covered by new federal funds</t>
  </si>
  <si>
    <t>State Government Operations - System changes necessary to support Medicaid policy changes.  IT funds needed.</t>
  </si>
  <si>
    <t>State Government Operations - System changes necessary to support shifting workforce to home.  IT funds needed.</t>
  </si>
  <si>
    <t xml:space="preserve">Child Welfare Older youth (independent living) stipend </t>
  </si>
  <si>
    <t>vulnerable pops not in state care - youth rely on their monthly stipend for rent, utilities, and food and if they're unable to work (given a self quarantine, hospitalization, etc.) then they don't have enough income for their bills.</t>
  </si>
  <si>
    <t>Medicaid Home Delivery of Durable Medical Equipment and Medical Supplies</t>
  </si>
  <si>
    <t>Surge/State Government Operations - We've seen significant increases in local offices where staff are still expected to work in the buildings.  DTMB told DHHS that we are responsible for covering this cost.</t>
  </si>
  <si>
    <t>Not a critical GF need. May not be applicable as Governor's EO to prohibit evictions could reduce this need.</t>
  </si>
  <si>
    <t xml:space="preserve">vulnerable population not in state care - Covers funds for PPE per Department directive as well as home delivery of required medical services.  Patients cannot go to medical supply stores and need to have supplies delivered.  </t>
  </si>
  <si>
    <t>Funding for each of the 12 tribes, base of $20k per tribe, for $240,000.  Remaining $160,000 split among the 12 tribes based on population percentage.</t>
  </si>
  <si>
    <t>Completed.  Will update for regular projections.</t>
  </si>
  <si>
    <t>Advance HRA payments</t>
  </si>
  <si>
    <t>vulnerable populations not in state care - Rural Health Clinic advance payment of $21.3 milion</t>
  </si>
  <si>
    <t>vulnerable populations not in state care - One quarter of HRA advance payment of $14.1 million</t>
  </si>
  <si>
    <t>income supports to financially vulnerable - Without this waiver, people would be required to go from business to business to look for work, during a stayhome/stay safe timeframe.  The FIP program requires congregate group settings for workforce training.  Also those individuals would do those acitivites at school and now they're at home.  This has already been done given the public health emergency.</t>
  </si>
  <si>
    <t>Covered in LIHEAP stimulus</t>
  </si>
  <si>
    <t>Modifications to Outbreak Management System, MDSS Messaging of critical health information, integration laboratory and electronic medical record systems. Total based on previous state responses. IT costs.</t>
  </si>
  <si>
    <t>Central Office Overtime</t>
  </si>
  <si>
    <t xml:space="preserve">Surge - due to the frequency and volume of COVID-19 related requests, central office hourly staff are required to perform the duties of their job in excess of 40 hours/week in order to meet the required expectations. </t>
  </si>
  <si>
    <t xml:space="preserve">Required overtime for central office staff to respond to COVID-19 emergency efforts.  Ongoing activities are occurring that require response to the public, media, Governor's Office, State Budget Office and the Legislature. </t>
  </si>
  <si>
    <t xml:space="preserve">Vulnerable pops in state care. Walter Reuther is currently at 30% capacity for direct care staff as many have contracted COVID and are unable to work. Walter Reuther is unable to maintain operations at these staffing levels. </t>
  </si>
  <si>
    <t>Medical Countermeasures - Federal PHEP Grant</t>
  </si>
  <si>
    <t>Shelf Stable Meals for Older Adults served by AASA - Federal</t>
  </si>
  <si>
    <t>Community Action Agency Response through increased Community Services Block Grant Funds - Federal Take Responsibility for Workers and Families Act</t>
  </si>
  <si>
    <t>Local Health Departments - Staffing, Travel, Outreach, Supplies - Federal PHEP Grant</t>
  </si>
  <si>
    <t>Tribal- Staffing, Travel, Outreach, Supplies - Federal PHEP Grant</t>
  </si>
  <si>
    <t>Staffing Epidemiology - Federal PHEP Grant</t>
  </si>
  <si>
    <t>Provider Call Line - Federal PHEP Grant</t>
  </si>
  <si>
    <t>Staffing Epidemiology- Overtime - Federal PHEP Grant</t>
  </si>
  <si>
    <t>Staffing Laboratory - Federal PHEP Grant</t>
  </si>
  <si>
    <t>Staffing Laboratory overtime - Federal PHEP Grant</t>
  </si>
  <si>
    <t>Staffing Support CHECC-Overtime - Federal PHEP Grant</t>
  </si>
  <si>
    <t>Travel - Federal PHEP Grant</t>
  </si>
  <si>
    <t>Conference Calls - Federal PHEP Grant</t>
  </si>
  <si>
    <t>Personal Protective Equipment - Federal PHEP Grant</t>
  </si>
  <si>
    <t>Lab Equipment - Federal PHEP Grant</t>
  </si>
  <si>
    <t>Lab Supplies - Federal PHEP Grant</t>
  </si>
  <si>
    <t>Lab Space Remodel - Federal PHEP Grant</t>
  </si>
  <si>
    <t>COVID-19 Public Hotline - Federal PHEP Grant</t>
  </si>
  <si>
    <t>Staffing Preparedness - Federal PHEP Grant</t>
  </si>
  <si>
    <t>Outreach/Education SOM - Federal PHEP Grant</t>
  </si>
  <si>
    <t>Collection Kit Assembly - Federal PHEP Grant</t>
  </si>
  <si>
    <t>Quarantine - Federal PHEP Grant</t>
  </si>
  <si>
    <r>
      <t xml:space="preserve">Surveillance System Infrastructure - </t>
    </r>
    <r>
      <rPr>
        <sz val="11"/>
        <color theme="1"/>
        <rFont val="Calibri"/>
        <family val="2"/>
        <scheme val="minor"/>
      </rPr>
      <t>Federal PHEP Grant</t>
    </r>
  </si>
  <si>
    <t>surge - health care staff to support vulnerable populations across the state</t>
  </si>
  <si>
    <t xml:space="preserve">vulnerable population not in state care. 
</t>
  </si>
  <si>
    <t>Comms</t>
  </si>
  <si>
    <t>MSA</t>
  </si>
  <si>
    <t>Admin</t>
  </si>
  <si>
    <t>SHA</t>
  </si>
  <si>
    <t>Comm Services</t>
  </si>
  <si>
    <t>CSA</t>
  </si>
  <si>
    <t>ESA</t>
  </si>
  <si>
    <t>BHDDA</t>
  </si>
  <si>
    <t>MSA
SIA</t>
  </si>
  <si>
    <t>Dept Wide</t>
  </si>
  <si>
    <t>PHA</t>
  </si>
  <si>
    <t>Child Support</t>
  </si>
  <si>
    <t>AASA</t>
  </si>
  <si>
    <t>State Hospital Extensive Cleaning</t>
  </si>
  <si>
    <t>Vulnerable pops in state care - the state hospitals have seen COVID positive individuals both within their patients and staff.  Deep cleaning the facilities will assist in reducing the spread of infection within the hospitals.</t>
  </si>
  <si>
    <t>Due to critical staffing needs at Walter Reuther Hospital, staff from Caro are being temporarily transferred to Walter Reuther.  These funds will cover costs/reimbursement for broad living expenses incurred during the transfer such as:  mileage, meals and lodging. Estimates are currently unknown and would depend on the number of staff and length of time transfer is in place.  Assume 25% of hospital staff utilize five nights of lodging, mileage and meals per week = $41,500/week for Walter Reuther assistance only.</t>
  </si>
  <si>
    <t>Child Welfare IV-B Funding</t>
  </si>
  <si>
    <t>Vulnerable pops in state care - Covered by new federal funds</t>
  </si>
  <si>
    <t>local COVID public health response - required response and support activities by existing staff within Central Office.  These staff are typically paid for out of another source, such as a federal grant, and additional funding is needed in order to fund their work on the COVID response.</t>
  </si>
  <si>
    <t xml:space="preserve">EOG request for D-SNAP authorization from the federal government. If federal emergency declaration occurs, all low income residents would quality for one or two months of FAP assistance under this fully funded federal program. Remove any sanctions for individuals that have work requirements.  Federal disaster FAP money may be provided but would require sufficient federal authorization.  </t>
  </si>
  <si>
    <t>If federal emergency declaration occurs, and personal emergency, residents with income between 135%-200% of FPL would qualify for one or two months of FAP assistance under this fully funded federal program.  Estimated 1.1 million people in 525,000 households 135%-200% FPL. Assume 40% take up to account for current benefis and those who won't pursue. Price estimate is for two months additional SNAP benefits, beyond what is provided beyond the columns above.</t>
  </si>
  <si>
    <t>On hold pending federal action</t>
  </si>
  <si>
    <t xml:space="preserve">The Michigan Medicaid Program will waive copays and cost-sharing for testing and health care treatment related to the coronavirus disease (COVID-19).  The department will exempt beneficiaries with a confirmed diagnosis of COVID-19 of co-pays directly associated with the medically necessary treatment of the illness.  Beneficiaries will not incur, and providers should not collect, co-pays for these services delivered either face-to-face or via telemedicine when provided by a qualified Medicaid provider in compliance with current Medicaid policy. </t>
  </si>
  <si>
    <t>Medicaid Early Refills of Prescriptions and Promote Mail Order Prescriptions</t>
  </si>
  <si>
    <t xml:space="preserve">1135 waiver to waiver all pharmacy copays during the emergency. </t>
  </si>
  <si>
    <t>MDHHS - Communications, SIA and IT Financial Services have utilized OT.  Ongoing OT needs will be assessed.</t>
  </si>
  <si>
    <t xml:space="preserve">Social Distancing Communications </t>
  </si>
  <si>
    <t>Social Distancing Communications - Applecart</t>
  </si>
  <si>
    <t>Hospital urgent revenue needs - HRA payment advance</t>
  </si>
  <si>
    <t>Funding to support surge in demand for public behavioral health services</t>
  </si>
  <si>
    <t>FIP (Cash) Applications/Temporary MWA Exemption Deferrals</t>
  </si>
  <si>
    <t>Suspend MWA for cash assistance - Existing FIP recipients</t>
  </si>
  <si>
    <t>Department Staff Technology costs</t>
  </si>
  <si>
    <t>Local Health Departments - Staffing, Travel, Outreach, Supplies - Emerging Public Health Threats</t>
  </si>
  <si>
    <t xml:space="preserve">Implementation of federal suspension of ABAWD time limits and work requirements (50,000 adults). </t>
  </si>
  <si>
    <t>FAP ABAWDs - suspend time limits and work req</t>
  </si>
  <si>
    <t>Supplement - SNAP Emergency Allotment maximum benefit for existing cases</t>
  </si>
  <si>
    <t>Federal Funds  (FEMA, Stimulus, Grants, Other)</t>
  </si>
  <si>
    <t>Title III</t>
  </si>
  <si>
    <t>Take Responsibility for Workers and Families Act</t>
  </si>
  <si>
    <t>PHEP Grant</t>
  </si>
  <si>
    <t>CARES IV-B</t>
  </si>
  <si>
    <t>MDHHS Rec - $50 million Health Care Capacity Funding</t>
  </si>
  <si>
    <t>1135 waiver - MI has already requested to waive quantity limits for DME, medical supplies, and pharmacy</t>
  </si>
  <si>
    <t>TANF regulations provide flexibility to do these things, but no additional money.</t>
  </si>
  <si>
    <t>Stimulus has $425 million for SAMHSA to increase access to Community Behavioral Health Clinics, suicide prevention, and outreach.  (page 124 of appropriation bill)</t>
  </si>
  <si>
    <t>Surge - The potential health care providers who would staff the sites have questions around reimbursement. The screening to determine testing eligibility is a billable expense but collecting the specimen itself is not – so the test site operator does not get paid if other health providers are referring individuals into the site.</t>
  </si>
  <si>
    <t>Supplement - FAP Pandemic EBT (P-EBT) for families with students receiving school lunch programs OR never having received FAP before</t>
  </si>
  <si>
    <t>Assist with identification, isolation, assessment, transportation and treatment of COVID-19 positive or suspected positive individuals</t>
  </si>
  <si>
    <t>Hospital Preparedness Grant- HPP COVID-19</t>
  </si>
  <si>
    <t xml:space="preserve">This funding should support health care coalitions (HCCs), emergency medical services (EMS), state/jurisdiction special pathogen treatment centers, and other health care entities to prepare them to identify, isolate, assess, transport, and treat patients with COVID-19 or persons under investigation (PUIs) for COVID-19, and to prepare those entities for future special pathogen disease outbreaks.  The funding will be allocated across the eight regional coalitions with three regions, Region 2N, 2S, and 6, receiving specific additional funding for special pathogen treatment centers.  
Total award:  $1,960,337.  Of that $1,118,640 is set aside for Special Pathogen Treatment Center(s), they then list required allocation to each of 6 hospitals of $186,440 each.  (There is $196,033 set aside for Direct Level Costs).  That leaves us (with some rounding) $645,600 for other costs.  </t>
  </si>
  <si>
    <t>Funding will be distributed to regional Special Pathogen Treatment Centers and 6 pathogen hospitals.</t>
  </si>
  <si>
    <t xml:space="preserve">It is estimated the demand for WIC services may increase 5-10% due to the impact on businesses/lay-offs.  EBT $602,541.01 per day x 30 days= $18,076,230.20 x 1.1= $19,883,853.22.  $122,000 for administrative costs and fees (printing, mailing, transaction fees, admin costs, etc.). </t>
  </si>
  <si>
    <t>H.R. 6201 Families First Coronavirus Response Act provided $500 million to states for WIC.</t>
  </si>
  <si>
    <t>MPHI/Applecart</t>
  </si>
  <si>
    <t>State Hospital Worker Temporary Transfer Expenses</t>
  </si>
  <si>
    <t>Varies - DTMB and other depending on facility</t>
  </si>
  <si>
    <t>Gleaners Food Bank Council</t>
  </si>
  <si>
    <t>Aging and Adult Services is purchasing 10,000 boxes of shelf stable meals from Food Bank Council of Michigan Lansing, MI for delivery to vulnerable older adults, 60 years of age and over.</t>
  </si>
  <si>
    <t>CAAs</t>
  </si>
  <si>
    <t>Special Pathogen Treatment Centers and 6 pathogen hospitals.</t>
  </si>
  <si>
    <t>Tribes</t>
  </si>
  <si>
    <t>Expand State Medical Director to Full Time</t>
  </si>
  <si>
    <t xml:space="preserve">Due to work being completed, it is necessary that the position become full time to respond to the public health crisis.  This is currently part of the WMU School of Medicine contract. </t>
  </si>
  <si>
    <t xml:space="preserve">Dr. Fales is currently a .3 contracted FTE. Due to work being completed, it is necessary that the position become full time to respond to the public health crisis.  
Estimates are: $208,483 in salary and $80,183 in fringe for a full year. </t>
  </si>
  <si>
    <t>Central Office Staffing Costs shift to COVID/GF activities</t>
  </si>
  <si>
    <t>Sparrow will do COVID tests and interface information with STARLIMS system.</t>
  </si>
  <si>
    <t>Increase Drive Thru Testing Sites</t>
  </si>
  <si>
    <t>Stimulus:  Emergency Food and Shelter Program – $200 million for shelter, food and supportive services to individuals and families in sudden economic crisis.
Among eligible services are: One month's rent, mortgage, and/or utility bill payment  (page 94 of appropriations bill), LIHEAP also available for utility assistance (page 126 of appropriations bill)</t>
  </si>
  <si>
    <t>Funds disbursed through EGrAMS to 45 Local Health Departments week of 3/23/2020 out of existing appropriations (GF).</t>
  </si>
  <si>
    <t>Jarvis Property Restoration</t>
  </si>
  <si>
    <t>If considered a public facility, FEMA funding, possibly under the Disaster Relief Fund Management, control and reduction of immediate threats to public health and safety.  On FEMA website, it says "Disinfection of eligible public facilities" is covered.  https://www.fema.gov/news-release/2020/03/19/coronavirus-covid-19-pandemic-eligible-emergency-protective-measures</t>
  </si>
  <si>
    <t>LHDs</t>
  </si>
  <si>
    <t>A supplement to Michigan families with students, ages 5-18, eligible for free or reduced-price meals. This will include families currently receiving SNAP benefits and those not currently enrolled in the program (895,000). 
Monthly average (March through June) - $84,174,750. Total cost - $336,699,000</t>
  </si>
  <si>
    <t>MPCA</t>
  </si>
  <si>
    <t xml:space="preserve">SBO - Should be funded through Federal State Relief funding. </t>
  </si>
  <si>
    <t>Completed</t>
  </si>
  <si>
    <t>Ongoing</t>
  </si>
  <si>
    <t xml:space="preserve">CMS announced that it is temporarily expanding its accelerated and advance payment program to a broader group of Medicare providers and suppliers. Advance payments of funds provided by Stimulus will help address cashflow concerns for healthcare facilities that must respond to the COVID-19 pandemic.
To qualify for accelerated or advance payments, a provider or supplier must (a) have billed Medicare for claims within 180 days immediately prior to the date of signature on the provider’s/ supplier’s request form; (b) not be in bankruptcy; (c) not be under active medical review or program integrity investigation; and (d) not have any outstanding delinquent Medicare overpayments. </t>
  </si>
  <si>
    <t>CARES Act</t>
  </si>
  <si>
    <t>4/2 - Notification of award was received as well as eligible activities for use of the funds.</t>
  </si>
  <si>
    <t xml:space="preserve">Completed - benefits are being provided to recipients. </t>
  </si>
  <si>
    <t>Stimulus:  Emergency Food and Shelter Program – $200 million for shelter, food and supportive services to individuals and families in sudden economic crisis.
Among eligible services are: One month's rent, mortgage, and/or utility bill payment  (page 94 of appropriations bill)</t>
  </si>
  <si>
    <t xml:space="preserve">Allow states to defer redetermination and extend certification periods. Targeted for completion by 3/31. Take number of monthly case closures (32,000) and assume all cases will remain open, multiply by average monthly benefit, $218. 
Other Related Pending Waivers:
Suspend reporting requirements, permit client statements as verification, allow verbal signature, suspend negative actions. </t>
  </si>
  <si>
    <t xml:space="preserve">Would waive required monthly co-payments for SER eligibility.  Residents facing eviction would be eligible presuming they have less than $15,000 in assets and monthly income less than (Need monthly income level).  Expect 250 individuals per month. </t>
  </si>
  <si>
    <t xml:space="preserve">Additional funding for PIHPs, CMHSPs, and other providers within Michigan's Public Behavioral Health System to support the provision of essential crisis services, counseling, medications, and increased utilization of behavioral health telemedicine (and associated technology costs). This will also include critical incident stress management training and activities for the 10 PIHP Regions, 5 other behavioral health providers and courts, and 1 training for MDHHS.                                                </t>
  </si>
  <si>
    <t xml:space="preserve">Vulnerable population not in state care. Required medical equipment to assist facilities without ICUs in the treatment of COVID positive patients. 
</t>
  </si>
  <si>
    <t>Stryker Medical</t>
  </si>
  <si>
    <t>Shelf Stable Food Distribution</t>
  </si>
  <si>
    <t>Food Bank Council of Michigan</t>
  </si>
  <si>
    <t xml:space="preserve">Estimated costs are $1.5 million for a two week supply.  Current projections say it may be a need for 6 weeks, so possibly $4.5 million.   
</t>
  </si>
  <si>
    <t xml:space="preserve">Vulnerable populations not in state care. </t>
  </si>
  <si>
    <t xml:space="preserve">Vulnerable pops in state care. Staff are concerned about exposure.  Some not showing up, creating need for additional staff.  Overtime will encourage staff to show up and ultimately improve access. </t>
  </si>
  <si>
    <t xml:space="preserve">The additional positions will be contracted through MPHI. </t>
  </si>
  <si>
    <t>Brogan</t>
  </si>
  <si>
    <t>Housing Opportunities for Persons with Aids (HOPWA) grant</t>
  </si>
  <si>
    <t>Funds provided under the CARES Act are to be used by HOPWA grantees as additional funding to maitain opoerations and for rental assistance, supportive services, and other necessary actions, in order to prevent, prepare for, and respond to coronavirus. Provides additional funding for low income (80% AMI)  individuals living with HIV to support housing stability during the COVID-19 pandemic. Funding may be used to provide short-term rent, mortgage, and tuility payments for up to 24 months. Additionally funding may be used to pay hotel/motel costs to isolate or quarantine an individual living with HIV/AIDS or a family member without HIV/AIDS. Supportive services include food, transportation, cleaning supplies, and other necessary supports ot assist in maintaining health. Must be fund source of last resort. Funding will support 77 counties outside SE Michigan. SE Michigan counties receive their own formula allocations from HUD</t>
  </si>
  <si>
    <t xml:space="preserve">Marquette County Health Department; CARES of Southeast Michigan; Unifed HIV and Beyond; Lansing Area AIDS Network; McClees Clinic; Sacred Heart Rehabilitation Center; Community Rebuilders. </t>
  </si>
  <si>
    <t>Medical monitoring units for Medical Facilities without ICUs</t>
  </si>
  <si>
    <t>Purchase of 100 units.  These units have the essential elements needed for a critical patient including cardiac monitoring, pulse oximetry, end tidal CO2, and non-invasive BP measurement.</t>
  </si>
  <si>
    <t>Medical Advantage Group</t>
  </si>
  <si>
    <t>Health Care Response</t>
  </si>
  <si>
    <t>Crisis Text Line</t>
  </si>
  <si>
    <t xml:space="preserve">Management and operation of a 24/7 text line where trained counselors support individuals in crisis, primarily behavioral health focused. Costs are for 12 months. </t>
  </si>
  <si>
    <t xml:space="preserve">The additional positions will be contracted through MPHI.  Positions are posted for 3 virologists and 1 data coder.  A quality assurance assistant will be posted soon.  Positions are one-year terms required for analysis, testing and response. </t>
  </si>
  <si>
    <t xml:space="preserve">Staff have been hired through contracts with MPHI, including a hotline team coordinator and mass fatality planner. </t>
  </si>
  <si>
    <t>16 Microbioligists, 3 Lab scientists, 5 Lab chemists, and 1 Depatmental analyst at 40 overtime hours per week for 6 months.</t>
  </si>
  <si>
    <t>$195,000 - Contract w. Brogan for communications and media outreach supporting select MDHHS COVID-19 vulnerable population workgroups (i.e. Independent Living, Food &amp; Income Support and Mental Health) in addition to addressing racial health disparities. 
$5,000 – Video production, editing equipment and software</t>
  </si>
  <si>
    <t>Overtime for current staff, that are assigned to the CHECC daily. 17 departmental analysts, technicians and specialists;  1 Unit Manager, 2 financial analysts, 1 Public Health Consultant, 4 administrative assistants at 40 hours overtime per week for 6 months</t>
  </si>
  <si>
    <t xml:space="preserve">Travel for staff to various locations for supply drop off , meetings, meals, mileage and additional trainings. 12 Months.  To be used by Bureaus of EMS, Trauma and Preparedness, Epidemiology and Lab. </t>
  </si>
  <si>
    <r>
      <t xml:space="preserve">Internal partners: PHA, MDHHS Communications and the CHECC.  MDHHS staff volunteers will respond to calls and emails. 
16 phone lines at 16.75/line/month = $268
.01 per minute call charge per line x 9 hours x 7 days per week = $604.80 x 4 weeks - no staff time is built in.
</t>
    </r>
    <r>
      <rPr>
        <sz val="11"/>
        <color theme="1"/>
        <rFont val="Calibri"/>
        <family val="2"/>
        <scheme val="minor"/>
      </rPr>
      <t>211 (When I Work); Employee Scheduling Software.  DTMB supporting Call Center operations ($95,805 for 2 months).
Total cost estimate is for 6 months.</t>
    </r>
  </si>
  <si>
    <t>Exec Office</t>
  </si>
  <si>
    <t>Consultant to Coordinate Efforts for COVID-19 Response and Alternate Care Sites</t>
  </si>
  <si>
    <t>MPHI</t>
  </si>
  <si>
    <t>FEMA Category B eligible for Emergency Medical Care Activities:  Triage and medically necessary tests and diagnosis related to COVID-19 cases. Emergency medical care. Temporary medical facilities and/or enhanced medical/hospital capacity (for treatment when existing facilities are reasonably forecasted to become overloaded in the near term and cannot accommodate the patient load or to quarantine potentially infected persons).</t>
  </si>
  <si>
    <t>PPE is eligible for health care providers working in a hospital treating COVID-19 patients as it is necessary to prevent further spread of the virus and protect health care workers and other patients.  Likely not eligible for other facilities/services that are NOT directly treating COVID positive patients or at-risk populations.</t>
  </si>
  <si>
    <t>FEMA eligible for cleaning and disinfecting eligible public facilities. State hospitals would be considered eligible public facilities and disinfection is an eligible cost under FEMA PA, Category B emergency protective measures.</t>
  </si>
  <si>
    <t xml:space="preserve">MA eligible first but FEMA would be the last resort of funding for this IF the need for such home delivery could be supported as necessary and only for COVID-19 positive or exposed citizens unable to leave their home and that require the equipment.  Unclear based on initial review.
Suspend prior authorization in 1135 waiver but 1135 waivers can't reimburse for services not otherwise covered. CMS allows the delivery for Medicare and has waived the requirement for someone to sign the delivery confirmation. </t>
  </si>
  <si>
    <t>The possibility of FEMA only providing partial if any reimbursement was discussed and MDHHS understood the financial burden would lie with the agency.</t>
  </si>
  <si>
    <t>Funds will be used for targeted service delivery to higher risk populations, including families with recent interaction with CPS.  $1 million
Financial support for the direct care needs of children in foster care with reunification within 30 days: (est $430,000)
-Up to $1,000 for concrete needs of children (up to 500 children)
-$1,000 to PAFCs for costs of case management and reunification activities during COVID-19.  Funds must be spent on the family.</t>
  </si>
  <si>
    <t>CMHs</t>
  </si>
  <si>
    <t>Nursing Home Isolation and Communication</t>
  </si>
  <si>
    <t>Tablets will be used by the nursing facility during the COVID crisis to aid in reducing social isolation &amp; continue communication with family, clergy, and specialist.  This will be funded by a CMP Quality Improvement Grant.</t>
  </si>
  <si>
    <t>CMP Quality Improvement Grant</t>
  </si>
  <si>
    <t>Best Buy</t>
  </si>
  <si>
    <t>Temporary Waiver of State Disability Assistance Determination Process</t>
  </si>
  <si>
    <t xml:space="preserve">Funding would provide for direct payments to energy providers for families that are at risk of heat/utility shut-off who are currently receiving FIP or FAP.  </t>
  </si>
  <si>
    <t xml:space="preserve">Expand SER eligibiity through waiver of co-pays, over cap and short-falls. 4,500 per month.  Would waive co-payment, shortfall and over cap requirements to increase assistance to families experiencing a water shut-off.  </t>
  </si>
  <si>
    <t>4/21 - The department received $2 million from the SAMHSA Emergency Grant. 
BHDDA is working with 5 CMHPs in high-need areas to optimize funding.</t>
  </si>
  <si>
    <t>CMHSPs</t>
  </si>
  <si>
    <t>Crisis Counseling Assistance and Training Program</t>
  </si>
  <si>
    <t xml:space="preserve">Completed for March, April and May determinations.  </t>
  </si>
  <si>
    <t>FAP Flexibility / Defer Redeterminations</t>
  </si>
  <si>
    <t xml:space="preserve">4/20 - MSA working with CMS to receive expedited approval. </t>
  </si>
  <si>
    <t>Isolation and Quarantine for Homeless Population</t>
  </si>
  <si>
    <t>Child Support Intercept of Stimulus Payments</t>
  </si>
  <si>
    <t xml:space="preserve">Child support will be intercepting the stimulus payments of individuals with a child support debt. The current law requires the use of these funds to pay off state owed debt first, and then family owed debt. The proposal is to reverse the order of these two debts so that the stimulus money goes to families before coming to the state as cost recovery for public assistance programs. 
The cost estimate is due to funds that would typically go to the state that will now instead be going directly to families. </t>
  </si>
  <si>
    <t xml:space="preserve">This new funding will help public health departments across America continue to battle COVID-19 and expand their capacity for testing, contact tracing, and containment and work towards re-opening the state. </t>
  </si>
  <si>
    <t>Hospital urgent revenue needs - Hospital advance</t>
  </si>
  <si>
    <t xml:space="preserve">Payments made 4/10 and 4/13. </t>
  </si>
  <si>
    <t>Payments to Clinics</t>
  </si>
  <si>
    <t xml:space="preserve">Funding to support FQHCs, RHCs and Tribes.  Distribution strategy determined. </t>
  </si>
  <si>
    <t>Nursing home - Regional HUB Model</t>
  </si>
  <si>
    <t xml:space="preserve">Additional funding to maintain the public behavioral health system workforce to ensure continuity of services to the 320,000+ persons served with Serious Mental Illness, Serious Emotional Disturbance, Intellectual/Developmental Disabilities, and/or Substance Use Disorders. </t>
  </si>
  <si>
    <t>ACS</t>
  </si>
  <si>
    <t>Community Isolation Housing</t>
  </si>
  <si>
    <t xml:space="preserve">Michigan Hospital Association Requests.  Funds assist with hospital capacity and supply needs. </t>
  </si>
  <si>
    <t>CRF Funds</t>
  </si>
  <si>
    <t>AASA
SHA
BHDDA
MSA
ACS</t>
  </si>
  <si>
    <t>The new FEMA food guidance indicates:
d. Populations in an impacted community that may need the provision of food as a lifesaving and life-sustaining commodity, may include:
i. Those who test positive for COVID-19 or have been exposed to COVID-19, but who do not require hospitalization;
ii. High-risk individuals, such as people over 65 or with certain underlying health conditions;
iii. Other populations based on the direction or guidance of the appropriate public health official.</t>
  </si>
  <si>
    <t>Hospitals - Expand hospital capacity and supplies</t>
  </si>
  <si>
    <t>Funding being distributed to CAAs.</t>
  </si>
  <si>
    <t>Funding provided additional WIC funding and was allocated in the normal funding formula. The 3rd quarter appropriated funds and April re-allocation allotment was received on 4/1/2020.</t>
  </si>
  <si>
    <t>EMS Agencies</t>
  </si>
  <si>
    <t>Brogan &amp; Partners Advertising</t>
  </si>
  <si>
    <t xml:space="preserve">PSAs, traditional media, social, public emergency text session.  Audience-specific messaging – traditional and social media. Design, test, produce, place and conduct advertising and tracking surveys for a statewide media program to address health and human service issues </t>
  </si>
  <si>
    <t xml:space="preserve">EMS agencies providing this response and invoicing expenses for reimbursement. 
Approval for FEMA utilization obtained from MSP. </t>
  </si>
  <si>
    <t>SBO - Approved.
Additional federal funding available. Advances cash but does not hit against appropriations. 
MDHHS - Cash advances made 4/2</t>
  </si>
  <si>
    <t>Advance Rural Access Pool payments to hospitals (inc's FFS rural access &amp; GF rural access)</t>
  </si>
  <si>
    <t>FEMA Eligible -New Federal Funds</t>
  </si>
  <si>
    <t>Potential FEMA Eligible -New Federal Funds</t>
  </si>
  <si>
    <t>State Employee Premium Pay</t>
  </si>
  <si>
    <t xml:space="preserve">SBO - Approved. 
4/14 - Pay begins with the pay period starting 4/5 and continues while the EO is in place. $750 per pay period per employee. </t>
  </si>
  <si>
    <t xml:space="preserve">Supplemental compensation for all on-site state hospital and juvenile justice facility employees, and child welfare and adult protective services field staff. 
2,042 employees of state psychiatric hospitals and centers.  $750 per pay period per employee. 2,042x$750 = $1,531,500 per pay period. 
404 social services specialists and 72 juvenile justice center staff to receive biweekly premium pay due to their direct work with the public.  476 x $750/pp = $357,000 per pay period. </t>
  </si>
  <si>
    <t xml:space="preserve">Independent consultant through MPHI to support the department's response to COVID-19.  Will ensure project management, integration and a cohesive, coordinated and cost-effective approach to projects of identified priority need. </t>
  </si>
  <si>
    <t xml:space="preserve">For applicants potentially eligible for SDA, the department will temporarily defer the Disability Determination process through MDHHS and Disability Determination Services. This will allow individuals to receive assistance more quickly and will avoid congregation in state offices. 
A 45 day waiver has been approved, but it will likely be extended for another 45 days.  The caseload continues to increase – as of 4/12 it was at 4,899.  Estimated cost for 3 months is $1.5 million GF/GP.  </t>
  </si>
  <si>
    <t>Minority Health Capacity Building Program</t>
  </si>
  <si>
    <t>Policy &amp; Planning</t>
  </si>
  <si>
    <t xml:space="preserve">RFP released.  Funding will be provided through approximately 5 awards.  </t>
  </si>
  <si>
    <t xml:space="preserve">This program will support culturally and linguistically appropriate community-level projects that build capacity to identify and implement programs, policies, and practices to improve the collection and accessibility of data related to race and ethnicity; address social determinants of health that contribute to health inequities; ensure equitable access to quality health care; and strengthen community engagement, capacity and empowerment though health equity, social justice, and cultural competency training.  </t>
  </si>
  <si>
    <t xml:space="preserve">Not FEMA eligible. Only overtime costs and related benefits for emergency protective measures directly related to COVID-19 would be eligible for consideration. These are administrative in nature and would not be eligible under FEMA PA, Category B emergency protective measures therefore any overtime related to this would not be eligible.  </t>
  </si>
  <si>
    <t xml:space="preserve">Completed purchase order. </t>
  </si>
  <si>
    <t>AASA
CSA
SHA</t>
  </si>
  <si>
    <t xml:space="preserve">Funding will provide for:  crisis counseling; highly specialized outreach to the Detroit metropolitan area, offering crisis counseling to families with children, seniors, first responders, health care providers and those with racial or ethnic health disparities; CCP training of volunteers; and emotional support for low-acuity COVID-19 patients living in state-supplied isolation housing. </t>
  </si>
  <si>
    <t xml:space="preserve">CARES Act </t>
  </si>
  <si>
    <t>LIHEAP Expansion</t>
  </si>
  <si>
    <t xml:space="preserve">MWA activities will be suspended or amended to focus on in home enrichment activities.  7,500. </t>
  </si>
  <si>
    <t>Federal match available. Disaster relief state plan amendment.</t>
  </si>
  <si>
    <t>Decontamination Services</t>
  </si>
  <si>
    <t>Battelle</t>
  </si>
  <si>
    <t>ACS
SHA</t>
  </si>
  <si>
    <t>Sanitation and disinfecting of N95 masks as they are in short supply.</t>
  </si>
  <si>
    <t xml:space="preserve">No cost contract with Battelle.  Resources at TCF will be utilized to decontaminate state hospital PPE. </t>
  </si>
  <si>
    <t>No Cost</t>
  </si>
  <si>
    <t>SHA
BHDDA
MSA</t>
  </si>
  <si>
    <t>Direct Care Worker Premium Pay</t>
  </si>
  <si>
    <t>Home Health Aides: Appropriations bill provides $995M to the Administration for Community Living, $820M of which is to support Older Americans Act services, including $200M for supportive services (Title III-B) services, which includes home health. Furthermore, some states with 1915(c) Appendix K approvals have increased service rates to account for direct service worker overtime and provided retention payments for certain services (Pennsylvania, for example) - perhaps this could be used here? 
Possibly CRF</t>
  </si>
  <si>
    <t>FEMA</t>
  </si>
  <si>
    <t>CDC</t>
  </si>
  <si>
    <t>Provider Payment</t>
  </si>
  <si>
    <t>SBO CATEGORY</t>
  </si>
  <si>
    <t>Unfunded</t>
  </si>
  <si>
    <t>Federal</t>
  </si>
  <si>
    <t xml:space="preserve">Pre approval obtained from FEMA. Eligible under Public Assistance, Category B, Emergency Protective Measures. 
HUD funding will be used whenever possible to support this effort. </t>
  </si>
  <si>
    <t>FAP Policy Change for Low-Income College Students in Career or Technical Education Programs</t>
  </si>
  <si>
    <t xml:space="preserve">College students enrolled in a qualifying Career and Technical Education program will be eligible for food assistance if they meet income and other program requirements and are enrolled at least half-time in an occupational program that leads to employment.
Estimates are being determined. </t>
  </si>
  <si>
    <t xml:space="preserve">5/5 - Policy change approved by FNS.  Caseload estimates being determined. </t>
  </si>
  <si>
    <t>MPHI
Gryphon Place</t>
  </si>
  <si>
    <t>Ryan White HIV/AIDS Program Part B</t>
  </si>
  <si>
    <t>Ryan White HIV/AIDS Program Part D</t>
  </si>
  <si>
    <t>Great Lakes Bay Health Centers</t>
  </si>
  <si>
    <t>Vendor/Contractor</t>
  </si>
  <si>
    <t xml:space="preserve">Partially completed.  
Remainder submitted to SBO. </t>
  </si>
  <si>
    <t>HIV Test Center Support</t>
  </si>
  <si>
    <t>Support for Women, Infants and Children Affected by HIV</t>
  </si>
  <si>
    <t>Wayne State University Clinics</t>
  </si>
  <si>
    <t>Funding to provide oversight on and support for services, activities, and supplies in order to minimize the impact of COVID-19 on women, infants, children, and youth infected and affected by HIV. These efforts will be managed through Wayne State University clinics and support programs.
Grocery cards - $61,750
Gas cards - $5,330
Grocery cards-Project Challenge- $1,340
Administrative and Program Support - $20,902</t>
  </si>
  <si>
    <t>Funding to provide oversight and support for COVID-19 test centers managed by Great Lakes Bay Health Centers. These test centers will be focused on providing services, activities, and supplies in order to minimize the impact of COVID-19 on people living with HIV.
PHA Personnel/Fringe - $110,688
Great Lakes Bay Health Centers - $300,000
Brogan Communications - $33,931</t>
  </si>
  <si>
    <t>Extensive and deep cleaning of the state hospital facilities. Total amount is $945,000.</t>
  </si>
  <si>
    <t>Western Michigan University</t>
  </si>
  <si>
    <t>Disinfectants, wipes, bleach, shipping sample kits (#45), waste bags, pipette tips (disposable), reagent trays (disposable), extraction manual kits, sterile nuclease free water.  Shipping labels for specimens (possibly $2,000/mo for the lab), laptops, office supplies.  Edward W Sparrow Hospital PO for overflow testing - $176,250  Total estimate is for 12 months.</t>
  </si>
  <si>
    <t>Ongoing.  New estimate based on HR OT data is $329,438.</t>
  </si>
  <si>
    <t>Completed. Prior budget was $5,625,000.  Adding $5,414,688.</t>
  </si>
  <si>
    <t xml:space="preserve">TCF-
Medefis
Henry Ford
McLaren
Beaumont
LMT Executive Advisors (CEO)
Crowne Plaza
Ren Cen
Suburban Showcase-
Ascension
</t>
  </si>
  <si>
    <t>Statewide expansion of drive thru testing sites across the state. 
Wave 1 - $500,792 estimate with 11 sites in operation beginning 4/10 and run 6 days per week through the end of April. Extend wave 1 - $294,919.
Wave 2 - Expansion of testing sites to 12 additional sites through the first half of June. $664,710 estimate for expansion costs. 
Wave 3 - 7 sites outside of SE MI. Estimate is $282,471.</t>
  </si>
  <si>
    <t>Communicable Disease plans to hire:
4 Epidemiologists for supplemental regional support
1 data analyst for surveillance
1 data analyst for informatics
1 health educator  
Total estimate is for 12 months.</t>
  </si>
  <si>
    <t>This would support healthcare professionals and volunteers working in different communities than their own in the coming weeks to cover their salaries and basic costs (food, lodging, mileage, etc.).  
Funds would also pay for hoteling and/or wraparound care services for health care professionals who have been exposed or tested positive for COVID-19 and do not require hospitalization.  
TCF: Medefis staffing contract - $76,800,000 Gross, $19.2 million GF; CEO - $150,000; McLaren - $300,000
Suburban Showcase: Ascension contract - $527,213 for IT, $85,449 staffing per week, supply estimate being determined.</t>
  </si>
  <si>
    <t xml:space="preserve">EMS agencies are being utilized to move remains from the hospitals to a central collection point for storage to hold remains until funeral directors can take them for final disposition.  This is anticipated to cost around $100,000 or less depending on actual services utilized.  </t>
  </si>
  <si>
    <t xml:space="preserve">National Infrastructure for Mitigating the Impact of COVID-19 within Racial and Ethnic Minority Communities </t>
  </si>
  <si>
    <t>The initiative seeks to develop and coordinate a strategic and structured national network of national, state/territorial/tribal and local public and community-based organizations that will mitigate the impact of COVID-19 on racial and ethnic minority, rural and socially vulnerable populations through: (1) the coordinated development and dissemination of culturally and linguistically diverse information; (2) dissemination of information on available COVID-19 testing and vaccination, other healthcare, and social services, especially in geographic communities highly impacted by COVID-19 and at highest risk for adverse outcomes; and (3) dissemination of effective strategies for COVID-19 response, recovery, and resilience.</t>
  </si>
  <si>
    <t>3 year grant award. The National Network to Innovate for COVID-19 Equity (NNICE) was formed in partnership by the Michigan State University, the Michigan Public Health Institute, the Michigan Office of Minority Health and the Community Foundation of Greater Flint.</t>
  </si>
  <si>
    <t>Office of Minority Health at the U.S. Department of Health and Human Services grant</t>
  </si>
  <si>
    <t>1 year</t>
  </si>
  <si>
    <t xml:space="preserve">SBO - Approved.
Submitted to SEOC.  Received MSP approval for FEMA authorization. </t>
  </si>
  <si>
    <t>One-time cost</t>
  </si>
  <si>
    <t>Advance</t>
  </si>
  <si>
    <t>Monthly</t>
  </si>
  <si>
    <t>2 1/2 months</t>
  </si>
  <si>
    <t xml:space="preserve">Janitorial agreement executed with Jarvis Property Restoration.
Submitted to SEOC.  Received MSP approval for FEMA authorization. </t>
  </si>
  <si>
    <t xml:space="preserve">Supplements (additional benefits) to bring all current SNAP cases to the maximum benefit allowable for that group size due to pandemic related economic conditions for up to 2 months. USDA has approved. In process- technical solution to deliver additional benefits begins 3/28 and will continue through April.
Estimate for March is $66,338,100 and April is $63,640,000. </t>
  </si>
  <si>
    <t>Estimated Cost</t>
  </si>
  <si>
    <t>Timeline for Estimated Cost</t>
  </si>
  <si>
    <t>3 years</t>
  </si>
  <si>
    <t xml:space="preserve">6 months </t>
  </si>
  <si>
    <t xml:space="preserve">Completed. Submitted to SEOC. </t>
  </si>
  <si>
    <t>3D Printed Swabs</t>
  </si>
  <si>
    <t>University of Michigan</t>
  </si>
  <si>
    <t>OAA Titles III-B, C, E and OAA Title VII</t>
  </si>
  <si>
    <t>Area Agencies on Aging</t>
  </si>
  <si>
    <t xml:space="preserve">Nutrition, Ombudsman, Caregiver and Supportive Services for Adults Aged 60+ and Caregivers </t>
  </si>
  <si>
    <t>Aging Programs and Services</t>
  </si>
  <si>
    <t>Epidemiologic and Data Management Support Services</t>
  </si>
  <si>
    <t>Completed.
MOU with the Food Bank Council of Michigan. (DTMB agreement)</t>
  </si>
  <si>
    <r>
      <rPr>
        <b/>
        <sz val="11"/>
        <rFont val="Calibri"/>
        <family val="2"/>
        <scheme val="minor"/>
      </rPr>
      <t xml:space="preserve">Products Workgroup
</t>
    </r>
    <r>
      <rPr>
        <sz val="11"/>
        <rFont val="Calibri"/>
        <family val="2"/>
        <scheme val="minor"/>
      </rPr>
      <t>Department PPE Needs</t>
    </r>
  </si>
  <si>
    <t>TCF
Henry Ford 
Beaumont 
Suburban Showcase
Various DTMB agreements.</t>
  </si>
  <si>
    <t xml:space="preserve">Funds will pay for PPE for Aging Network Service Providers, State Hospitals, Behavioral Health, Clinics, JJ facilities. </t>
  </si>
  <si>
    <t>MI-MORT Deployment</t>
  </si>
  <si>
    <t>Drive thru sites can be operational beginning 4/10 and operate 6 days per week until the end of May. Agreement with MPCA who would provide funding to FQHCs.
Community Foundation of SE Michigan providing funding for 25% match for expansion into 12 additional sites (wave 2).  Agreement amended.
Submitted to SEOC.  Received MSP approval for FEMA authorization.</t>
  </si>
  <si>
    <t>State Hospital COVID Testing Instruments</t>
  </si>
  <si>
    <t>Abbott Rapid Dx North America, LLC</t>
  </si>
  <si>
    <t>Products and equipment for COVID testing within the state hospitals. 
ID NOW Instruments (10) - $24,990
ID NOW Printer (10) - $1,750
ID NOW Barcode Scanner (10) - $1,750</t>
  </si>
  <si>
    <t>MSA policy bulletin released outlining the policy changes. 
Amendment request has been submitted and awaiting approval.</t>
  </si>
  <si>
    <t>FEMA may provide assistance and approve funding for an initial 30 days, from the date that the facility is operational, as an immediate need notwithstanding that another federal agency may have funding or the services may be covered by another source, including private insurance, Medicare, Medicaid, or a pre-existing private payment agreement. </t>
  </si>
  <si>
    <t xml:space="preserve">RMTS.  Not FEMA eligible. </t>
  </si>
  <si>
    <t xml:space="preserve">Staff who are no longer able to be charged to federal grants are being charged to existing appropriations when available and until federal funds can be received. </t>
  </si>
  <si>
    <t xml:space="preserve">Analyze laboratory testing data daily and summarize findings in a set of reports to MDHHS. Includes ongoing analytic support regarding testing results and other metrics.
Dedicated Data Environment (1-time set-up fee): $20,000  
Data environment ongoing monthly hosting fee: $5,000 
Staff Resources: Actual cost reimbursement method, estimated at $150,000/month </t>
  </si>
  <si>
    <t>L-Letter approved by CHECC and issued on 3/26/20.
Amendment request has been submitted and awaiting approval.</t>
  </si>
  <si>
    <t>Ongoing
Amendment request has been submitted and awaiting approval.</t>
  </si>
  <si>
    <t>Cost to update technology needs for staff in response to COVID-19. Includes purchase of 2,500 devices. One time costs.</t>
  </si>
  <si>
    <t xml:space="preserve">Possible use of CRF funding. </t>
  </si>
  <si>
    <t xml:space="preserve">Possible funding out of CRF funds. </t>
  </si>
  <si>
    <t>Not FEMA eligible.</t>
  </si>
  <si>
    <t xml:space="preserve">FEMA Category B eligible. Communications of general health and safety information to the public.  One of the eligible activities for COVID-19 is the dissemination of information to the public to provide warnings and guidance about health and safety issues using various strategies.  </t>
  </si>
  <si>
    <t xml:space="preserve">Advance out of existing appropriations. </t>
  </si>
  <si>
    <t xml:space="preserve">FEMA eligible. </t>
  </si>
  <si>
    <t>SIA</t>
  </si>
  <si>
    <t xml:space="preserve">Implementation of a 10-day AEP period reduction from 21 days.  This will allow FIP recipients to receive benefits faster. During the 10-day AEP period, MI Works! Agencies will focus on barrier removal such as homelessness, clothing and hygiene, GED completion, childcare etc.  If the individual needs additional time after the 10-day AEP is completed, the individual can be placed in this activity up to 60 days after the AEP period has been completed.  </t>
  </si>
  <si>
    <t>FIP Redesign - 10 day Application Eligibility Period</t>
  </si>
  <si>
    <t xml:space="preserve">625 3D printed swabs (200 Origin; 200 Carbon; 225 HP (Abiogenix)) from three vendors to do laboratory evaluation led by Duane Newton from the University of Michigan with BOL as a participating lab.  These swabs are five dollars per swab plus $300 for shipping. </t>
  </si>
  <si>
    <t>EnvisionTec
Abiogenix
Origin</t>
  </si>
  <si>
    <t>SEOC has been involved and approved of response. Purchases completed.</t>
  </si>
  <si>
    <t>SBO - In base budget.  DHHS should use existing authorization up front, can transfer / supp later; we should explore whether federal COVID funding can be used.
Temporary transfer expenses have been occuring and are currently being absorbed in operating budgets. Believe expenses to be final: S&amp;W - $128,696, Meals/Lodging - $9,149.</t>
  </si>
  <si>
    <t xml:space="preserve">Possible FEMA but requires pre-approval of non-congregate sheltering.  Detroit has received approval. Pre-approval has been received. </t>
  </si>
  <si>
    <t xml:space="preserve">Purchase order completed. 
Purchase coordinated and approved by the SEOC. </t>
  </si>
  <si>
    <t xml:space="preserve">SBO - Should be funded through Federal State Relief funding. 
2,500 devices were purchased. The department has not received invoice from DTMB yet. </t>
  </si>
  <si>
    <t>BioReference</t>
  </si>
  <si>
    <t xml:space="preserve">DTMB/MSP/National Guard coordinating effort with SEOC. SEOC approval obtained. </t>
  </si>
  <si>
    <t>Long-Term Care and County Jail Specimen Collection Supplies and Testing Capacity</t>
  </si>
  <si>
    <t>Laboratory Testing
Monitoring
Local Support</t>
  </si>
  <si>
    <t>Epidemiology and Laboratory Capacity</t>
  </si>
  <si>
    <t>Epidemiology and Laboratory Capacity for Prevention and Control of Emerging Infectious Diseases (Reopen America)</t>
  </si>
  <si>
    <t>Coronavirus Preparedness and Response Supplemental Appropriations Act</t>
  </si>
  <si>
    <t xml:space="preserve">Program area developing spend plan and budget for these funds. </t>
  </si>
  <si>
    <t xml:space="preserve">The funding is intended for state, local, territorial, and tribal health departments to carry out surveillance, epidemiology, laboratory capacity, infection control, mitigation, communications, and other preparedness and response activities. </t>
  </si>
  <si>
    <t>These are costs for existing staff who are typically funded through another source, such as a federal grant.  As these staff have been working on COVID-19 specific activities, which may not be approved activities under the current funding, additional funding to support these staff and their activities will need to be identified. 
Total Monthly Estimates: 
Policy &amp; Planning - 3 DTMB staff from APD work $38,000</t>
  </si>
  <si>
    <t>Health Clinic Telemedicine Reimbursement Policy Change</t>
  </si>
  <si>
    <t>Currently, Federally Qualified Health Center’s (FQHCs), Rural Health Clinics and Tribal Health Centers don’t have the authority to bill for telemedicine.  The proposed policy would change this and allow them to receive reimbursement.  If reimbursement is allowed, it would generate new spend relative to the COVID baseline of about $4 million/month.  The intent is to provide more revenue to clinics in the state.</t>
  </si>
  <si>
    <t>22nd Century</t>
  </si>
  <si>
    <t>Collaborative effort with LEO, MIOSHA and DTMB. Would be DTMB agreement.  
Soft start 5/18 with full implementation 5/25.</t>
  </si>
  <si>
    <t>Ongoing conversations with the Governor's Office regarding this issue.  Final decisions are still pending as to whether or not assistance will occur through the SER process. 
Eviction moritorium expired 5/15.</t>
  </si>
  <si>
    <t>Expenditures Incurred to Date</t>
  </si>
  <si>
    <t>Lab Order for VTM, Kits and Shipping Supplies</t>
  </si>
  <si>
    <t>Centrifuge tubes, corrugated boxes, styrofoam mailers, bio bags, absorbant strips, zipper bags, ice packs, pre-paid UPS return labels, refrigerate on receipt lables.</t>
  </si>
  <si>
    <t>Specimen Collection Supplies - Strategic Reserve</t>
  </si>
  <si>
    <t>Purchase up to 100K units of specimen collection supplies (swabs, VTM, or combo kits) as approved by MDHHS. Total cost up to $500,000.</t>
  </si>
  <si>
    <t xml:space="preserve">DTMB coordinating effort with SEOC. SEOC approval obtained. </t>
  </si>
  <si>
    <t xml:space="preserve">Contract amendments being made to 22nd Century for staffing resources.  $23/hr with 19.5% markup - estimated $5 million.
Contact tracing plan submitted to SEOC and approval obtained for work with 22nd Century. </t>
  </si>
  <si>
    <t>Information Technology System Changes/Upgrades to Support COVID Related Policy Changes</t>
  </si>
  <si>
    <t>Costs for department system changes based on required changes (waiving Medicaid copays, telemedicine, eligibility and assistance changes, etc.). 
Child support and MiSACWIS system updates.
Deloitte - Eligibility project to track COVID-19 initiatives and costs $802,048
DSNAP - $172,484
Community Action Portal - $215,560</t>
  </si>
  <si>
    <t>Accenture
Conduent 
CAI
Deloitte 
Dewpoint
DXC
Bridges, HUB and ISD</t>
  </si>
  <si>
    <t>SBO - Approved. 
Expenditures are related to necessary MiCSES work that has been completed.</t>
  </si>
  <si>
    <t>Accenture
DXC</t>
  </si>
  <si>
    <t xml:space="preserve">Completed
Coordinated and units being ordered through the SEOC. 
Received MSP approval for FEMA authorization. </t>
  </si>
  <si>
    <t>CCP grant funding is to be used within 60 days. BHDDA is pursuing a secondary CCP grant (RSP) that, if awarded, would allow Michigan to extend its CCP program an additional nine months. $2.5 million requested until end of February 2021.</t>
  </si>
  <si>
    <t>LEO funded</t>
  </si>
  <si>
    <t>MiSymptom Application (MI Safe Start)</t>
  </si>
  <si>
    <t xml:space="preserve">Creation of a web-based app to enable widespread COVID symptom tracking data to be collected across the state.  This includes an integrated data pipeline with inputs from MDHHS COVID data, COVID symptom tracking app, and information about healthcare capacity to build SIR models to forecasts cases and deaths within county and MERC region, as well as perform spatial modeling to identify potential new outbreaks. </t>
  </si>
  <si>
    <t>Rock Connections, LLC 
Deloitte- Salesforce
(DTMB agreements)</t>
  </si>
  <si>
    <t>5,000 tests per day for 5 days. 2,000 tests per day for an additional 3 days afterwards. 25,000 test kits.  Estimating $1.5 million.
Additional 3,000 kits for Tuesday-Friday (May 26-29) week, total of 12,000. Estimate of $1.2 million. 
Additional 20,000 test kits (5/27). Estimate of $1.35 million.</t>
  </si>
  <si>
    <t>COVID-19 Fatality Review</t>
  </si>
  <si>
    <t>MPHI/MSU</t>
  </si>
  <si>
    <t xml:space="preserve">Analysis of death certificates to better collect information and respond to inquiries regarding number of deaths in hospitals, nursing homes, etc.  Requires staff time, obtaining medical records and associated fees, next of kin interviews, development of blinded summaries and meetings of the panel. </t>
  </si>
  <si>
    <t>Benefits Navigators for Quarantine, Isolation and Test Sites - Hotline</t>
  </si>
  <si>
    <t>This pays for trained benefits navigators to answer calls on a dedicated hotline and do end-to-end enrollment and connect to healthcare providers.  Calls would be 30-60 minutes and include an extensive needs assessment and connection with multiple programs. The navigators will also make outbound calls, taking in lists from health departments and DHHS to reach out to people who need assistance.</t>
  </si>
  <si>
    <t>Michigan 211</t>
  </si>
  <si>
    <t xml:space="preserve">Targeting to key social networks or "tracing" style to contacts of positive individuals.  </t>
  </si>
  <si>
    <t>National Diagnostic Services</t>
  </si>
  <si>
    <t>CAAs will address the consequences of increasing unemployment, economic disruption, social distancing, lack of supplies, isolation/quarantine impact, and harmful effects of the virus on vulnerable groups during the COVID-19 pandemic.  CAAs must expand their emergency services intake, delivery, and distribution activities using multiple technologies to reduce and limit face to face contact with clients, customers, guests, staff, partners, and volunteers.</t>
  </si>
  <si>
    <t xml:space="preserve">Implementation goal of July 1. Would require legislative approval 30 days prior to policy change (June 1). 
High-end estimated costs are based on an additional 1,468 families being eligible for benefits based on policy change.  The low-range estimate is 676 families at $1,093,719. </t>
  </si>
  <si>
    <t>Various vendors for supplies and equipment
MPHI</t>
  </si>
  <si>
    <t xml:space="preserve">Mass expansion of drive-thru and neighborhood testing as well as free, simple testing for all Michiganders.  Goal is to complete 450,000 tests in May (15,000 per day). </t>
  </si>
  <si>
    <t xml:space="preserve">Estimated 3,713 tests in June with more to follow in upcoming months.  $100 per test plus courier/pick-up service costs. Final estimates still being determined. </t>
  </si>
  <si>
    <t xml:space="preserve">The funding will be provided to local domestic violence emergency housing providers.  </t>
  </si>
  <si>
    <t>Funds will be distributed through new amendments based on what each community's needs.</t>
  </si>
  <si>
    <t>Domestic Violence Emergency Housing providers</t>
  </si>
  <si>
    <t>FVPSA Award</t>
  </si>
  <si>
    <t>MSHDA funds out of CARES Act</t>
  </si>
  <si>
    <t>Homelessness Prevention and Housing Stability Assistance</t>
  </si>
  <si>
    <t>Funds provided to MDHHS from MSHDA out of CARES Act. Funds will support homlessness prevention and rapid re-housing assistance.</t>
  </si>
  <si>
    <t xml:space="preserve">Final direction from HUD regarding these funds has not yet been released. </t>
  </si>
  <si>
    <t>State Disbursement Unit Calls</t>
  </si>
  <si>
    <t>Increase in calls to the State Disbursement Unit with the initial response to COVID.  The interactive voice response calls normally would have gone to the counties but came to the SDU.</t>
  </si>
  <si>
    <t xml:space="preserve">Funding coming out of existing appropriations. </t>
  </si>
  <si>
    <t>CenturyLink</t>
  </si>
  <si>
    <t>Family Violence Prevention and Services Act Funds - Domestic Violence Survivor Services</t>
  </si>
  <si>
    <t>No Wrong Door System Grant</t>
  </si>
  <si>
    <t xml:space="preserve">The funds would assist to streamline access and better care coordination for older adults, individuals with disabilities, and their caregivers. </t>
  </si>
  <si>
    <t xml:space="preserve">Budget and plan for distribution of funds being determined. </t>
  </si>
  <si>
    <t>Contact tracing efforts will include contacting individuals who may have been exposed to someone who has been confirmed to be COVID-19 positive.  As part of the statewide response effort, the department will hire workers as well as enlist volunteers to conduct contact tracing work.  Includes 100 FTEs and LHD FTEs to conduct contact tracing.</t>
  </si>
  <si>
    <t>Wayne State University Medical Group</t>
  </si>
  <si>
    <t>Funding for the testing site and contact tracing is essential for the continued operations of these sites and for the continued financial stability of the City.This proposal includes providing 200,000 tests over this 13 month period, with the assumption that demand for City of Detroit testing will reduce by more than half in July, and climb again in the fall.  This also includs costs experienced since setting up testing.</t>
  </si>
  <si>
    <t xml:space="preserve">The City of Detroit has provided an overview of testing operations.  Proposal to be paid on a reimbursement basis. </t>
  </si>
  <si>
    <t>City of Detroit</t>
  </si>
  <si>
    <t>Vendor selected through RFP process.  
Coordinated response effort and approval obtained from the SEOC.</t>
  </si>
  <si>
    <t xml:space="preserve">$1.2 million to support 30 sites statewide for June.  This funding supports FQHC staffing, PPE, and operation of the sites.  The lab costs are billed to insurance. </t>
  </si>
  <si>
    <t xml:space="preserve">FEMA funding supports drive-thru sites through end of May. These costs are through June and include implementation of a performance monitoring and improvement plan to ensure operating at capacity. </t>
  </si>
  <si>
    <t>Oversee volunteers who are performing informational calls to identified indiviuals who have confirmed exposure to COVID-19 and reaching out to selected individuals identified for daily check-ins. 
Rock Connections - $1,019,616 contract total
Technology platform - $1,239,320 initial and $1,985,210 ongoing maintenance and operation (12 months).
$10 million estimate for associated technology work.</t>
  </si>
  <si>
    <t xml:space="preserve">Contract executed with Rock Connections.
Working with Deloitte and DTMB on IT module. Microsoft and Twilio licenses for contact tracing technology. Project cost estimate being developed by DTMB for additional testing/tracing technology work. </t>
  </si>
  <si>
    <t>Community Services</t>
  </si>
  <si>
    <t>Increase Shelter Per Diem and Moteling for COVID Response</t>
  </si>
  <si>
    <t>Increase the Emergency Shelter per diem from $18 per day to $25 per day. 
825,360 bed nights x $25 = $20,634,000 
FY 2020 Funding Allocation for shelter beds $14,815,710
Additional $5,818,290 required for increase in shelter per diem and an additional $500,000 for moteling (areas that do not have shelters) for a total of $6,318,290.</t>
  </si>
  <si>
    <t xml:space="preserve">Information provided to SBO. </t>
  </si>
  <si>
    <r>
      <rPr>
        <b/>
        <sz val="11"/>
        <rFont val="Calibri"/>
        <family val="2"/>
        <scheme val="minor"/>
      </rPr>
      <t xml:space="preserve">Places
</t>
    </r>
    <r>
      <rPr>
        <sz val="11"/>
        <rFont val="Calibri"/>
        <family val="2"/>
        <scheme val="minor"/>
      </rPr>
      <t>Isolation Housing for patients/individuals with COVID-19 symptons within the community with low acuity</t>
    </r>
  </si>
  <si>
    <t>NEW/Provided to SBO 5/7</t>
  </si>
  <si>
    <t>NEW/Provided to SBO 5/14</t>
  </si>
  <si>
    <t>NEW/Provided to SBO 5/21</t>
  </si>
  <si>
    <t>NEW/Provided to SBO 5/28</t>
  </si>
  <si>
    <t>Hyperlink to Document (if applicable)</t>
  </si>
  <si>
    <t>Budget received from PHA.</t>
  </si>
  <si>
    <t>Benefits Navigators SOW and Email</t>
  </si>
  <si>
    <t>FEMA Public Assistance Medical Care Policy</t>
  </si>
  <si>
    <t>FQHC Expansion Budget</t>
  </si>
  <si>
    <t>Q-CARES Packages</t>
  </si>
  <si>
    <t>3,000 to 4,500 household per month for 3 to 4 months unless other needs in the community is identified, or funding is depleted. While the number is a statewide total, 90% of the funding which is 4,000 households is dedicated to the south east part of the state. The CARES packs costs are much less than the project design.  It is estimated to average around $150 per pack. New signup menu and shortcuts to allow for direct online signup to receive food and hygiene boxes through the CAAs.</t>
  </si>
  <si>
    <t xml:space="preserve">Montly estimates would begin in September 2020 as CSBG funds to CAA's covers costs until then. </t>
  </si>
  <si>
    <t>National Guard Rapid Response Team</t>
  </si>
  <si>
    <t xml:space="preserve">The goal of the Michigan National Guard Rapid Response Team is to provide immediate staffing support to LTC facilities facing urgent staffing shortages, ensuring LTC facilities remain safe for residents. </t>
  </si>
  <si>
    <t>Possibly FEMA, CRF or PPP Act</t>
  </si>
  <si>
    <t>Michigan National Guard</t>
  </si>
  <si>
    <t>Proposal with executive leadership.</t>
  </si>
  <si>
    <t>Michigan National Guard Rapid Response Team Proposal</t>
  </si>
  <si>
    <t>Epidemiology and Laboratory Capacity for Infectious Diseases</t>
  </si>
  <si>
    <t xml:space="preserve">Budget for use of funds being determined. </t>
  </si>
  <si>
    <t>ELC $1.7 million Grant Award 5.28.2020</t>
  </si>
  <si>
    <t>Civilla COVID-19 Proposal</t>
  </si>
  <si>
    <t>Civilla Review and Assessment of COVID-19 Testing</t>
  </si>
  <si>
    <t>This project will develop a deeper understanding of the user needs and current barriers related to COVID-19 testing in Michigan – with a particular focus on how to improve access for under-served populations.</t>
  </si>
  <si>
    <t xml:space="preserve">Funds shifting from APD work to COVID-19 response. </t>
  </si>
  <si>
    <t>Civilla</t>
  </si>
  <si>
    <t>Medefis Contract</t>
  </si>
  <si>
    <t>NDS RFP Recommendation</t>
  </si>
  <si>
    <t>WSU Drive-To Testing Budget</t>
  </si>
  <si>
    <t>Contact Tracing Estimates</t>
  </si>
  <si>
    <t>Rock Connections Contract</t>
  </si>
  <si>
    <t>City of Detroit Testing and Tracing Request</t>
  </si>
  <si>
    <t>National Guard Testing</t>
  </si>
  <si>
    <t>Shelter Increase Email</t>
  </si>
  <si>
    <t>Fatality Review Email</t>
  </si>
  <si>
    <t>FIP AEP Change Budget Impact</t>
  </si>
  <si>
    <t>BITFS Weekly COVID Status Update 5.28.20</t>
  </si>
  <si>
    <t>YAVFC Requests</t>
  </si>
  <si>
    <t>Telemedicine Medicaid Policy Change Request</t>
  </si>
  <si>
    <t>Medical Advantage Group Agreement</t>
  </si>
  <si>
    <t>Brogan Contract</t>
  </si>
  <si>
    <t>Applecart/MPHI Budget</t>
  </si>
  <si>
    <t>3D Swabs Order</t>
  </si>
  <si>
    <t>ID NOW Testing Instruments</t>
  </si>
  <si>
    <t>Test Kits and Strategic Reserves</t>
  </si>
  <si>
    <t>Crisis Counseling Grant</t>
  </si>
  <si>
    <t xml:space="preserve">ISP and RSP: Crisis Counseling Assistance and Training Program (CCP) grants. </t>
  </si>
  <si>
    <t>SHA Transfer Expenses</t>
  </si>
  <si>
    <t>Jarvis Purchase Orders</t>
  </si>
  <si>
    <t>Homeless Non Congregate Sheltering Approval</t>
  </si>
  <si>
    <t>WMU Dr. Fales</t>
  </si>
  <si>
    <t>Battelle Agreement</t>
  </si>
  <si>
    <t>Specimen Collection Services</t>
  </si>
  <si>
    <t>Nursing Facilities Support. Payments for PPE, staffing, etc to suport nursing homes</t>
  </si>
  <si>
    <t>vulnerable populations not in state care - Request for $27 million in deferred monthly provider tax payments for 90 days ($27 million * 3 months).  Addresses financial needs per HCAM memo to Kate</t>
  </si>
  <si>
    <t>SBO - Approved.</t>
  </si>
  <si>
    <t>Nursing Home Advance</t>
  </si>
  <si>
    <t>Funds would support the completion of testing of vulnerable populations after the National Guard time is complete.</t>
  </si>
  <si>
    <t>CRF</t>
  </si>
  <si>
    <t xml:space="preserve">Bureau of Laboratories ELC Enhancement </t>
  </si>
  <si>
    <t>Bureau of Epidemiology ELC Enhancement</t>
  </si>
  <si>
    <t>Lab infrastructure expansion and testing capacity building; additional lab personnel; 
upgraded Lab Information Management System and other IT investments; workforce training; supply management system; lab instrumentation; courier services; 
addition of 5 local health departments as regional partners for high throughput testing to achieve a testing goal of 40,000 or more per day with sustainability over the next 30 months and beyond, as necessary.</t>
  </si>
  <si>
    <t>Targeted IT reinvestment; cross-cutting public health informatics augmentation; development of 5 infection prevention strike teams; expansion of IPRAT model; direct infection prevention support resources to all 45 local health departments.</t>
  </si>
  <si>
    <t>RFP being posted for contract to begin in July. Anticipate a 6 month contract.
Approved by the SEOC.</t>
  </si>
  <si>
    <t>NEW/Provided to SBO 6/4</t>
  </si>
  <si>
    <t xml:space="preserve">All applicants applying through July will receive a 45 day deferral from AEP/MWA activities. Anticipated that FIP caseloads will increase based on application volumes. </t>
  </si>
  <si>
    <t xml:space="preserve">Planning to do this through 211 rather than with volunteers due to required specialized experience, such as an MSW or prior work as a benefits navigator. Test Site Navigation IT included in cost estimates. 
Approved through the SEOC. </t>
  </si>
  <si>
    <t>Awaiting executive approval. Finalizing agreement with MPHI.
Approved through the SEOC.</t>
  </si>
  <si>
    <t>MPHI Consultant Request</t>
  </si>
  <si>
    <t>Address COVID-19 in nursing homes. Regional HUB designations will be made for facilities that establish areas of their facilities that are designated for COVID-19 positive residents.  After 30 days, HUBS will receive a $200/day per diem for occupied beds.</t>
  </si>
  <si>
    <r>
      <rPr>
        <b/>
        <sz val="11"/>
        <rFont val="Calibri"/>
        <family val="2"/>
        <scheme val="minor"/>
      </rPr>
      <t xml:space="preserve">Alternate Care Sites
</t>
    </r>
    <r>
      <rPr>
        <sz val="11"/>
        <rFont val="Calibri"/>
        <family val="2"/>
        <scheme val="minor"/>
      </rPr>
      <t xml:space="preserve">
Costs for Alternate Care Sites that will provide step down services and infrastructure.
TCF
Suburban Showcase</t>
    </r>
  </si>
  <si>
    <r>
      <rPr>
        <b/>
        <sz val="11"/>
        <rFont val="Calibri"/>
        <family val="2"/>
        <scheme val="minor"/>
      </rPr>
      <t xml:space="preserve">Alternate Care Sites - People
</t>
    </r>
    <r>
      <rPr>
        <sz val="11"/>
        <rFont val="Calibri"/>
        <family val="2"/>
        <scheme val="minor"/>
      </rPr>
      <t xml:space="preserve">
Costs for health care professionals working in Alternate Care Sites that will provide step down services.  Also pays for hoteling for health care professionals who have tested positive. 
TCF
Suburban Showcase</t>
    </r>
  </si>
  <si>
    <r>
      <t xml:space="preserve">Testing
</t>
    </r>
    <r>
      <rPr>
        <sz val="11"/>
        <rFont val="Calibri"/>
        <family val="2"/>
        <scheme val="minor"/>
      </rPr>
      <t>Drive-Thru Testing Sites Expansion</t>
    </r>
  </si>
  <si>
    <r>
      <t xml:space="preserve">Testing
</t>
    </r>
    <r>
      <rPr>
        <sz val="11"/>
        <rFont val="Calibri"/>
        <family val="2"/>
        <scheme val="minor"/>
      </rPr>
      <t>Drive-To Testing</t>
    </r>
  </si>
  <si>
    <r>
      <t xml:space="preserve">Testing
</t>
    </r>
    <r>
      <rPr>
        <sz val="11"/>
        <rFont val="Calibri"/>
        <family val="2"/>
        <scheme val="minor"/>
      </rPr>
      <t>Vulnerable Populations Testing - Specimen Collection</t>
    </r>
  </si>
  <si>
    <r>
      <t xml:space="preserve">Contact Tracing
</t>
    </r>
    <r>
      <rPr>
        <sz val="11"/>
        <rFont val="Calibri"/>
        <family val="2"/>
        <scheme val="minor"/>
      </rPr>
      <t>Contact Tracing Response</t>
    </r>
  </si>
  <si>
    <r>
      <rPr>
        <b/>
        <sz val="11"/>
        <rFont val="Calibri"/>
        <family val="2"/>
        <scheme val="minor"/>
      </rPr>
      <t>Contact Tracing</t>
    </r>
    <r>
      <rPr>
        <sz val="11"/>
        <rFont val="Calibri"/>
        <family val="2"/>
        <scheme val="minor"/>
      </rPr>
      <t xml:space="preserve">
Technology and Data Collection to Track the Spread of COVID-19</t>
    </r>
  </si>
  <si>
    <r>
      <rPr>
        <b/>
        <sz val="11"/>
        <rFont val="Calibri"/>
        <family val="2"/>
        <scheme val="minor"/>
      </rPr>
      <t>Testing and Contact Tracing</t>
    </r>
    <r>
      <rPr>
        <sz val="11"/>
        <rFont val="Calibri"/>
        <family val="2"/>
        <scheme val="minor"/>
      </rPr>
      <t xml:space="preserve">
City of Detroit Testing and Tracing Response</t>
    </r>
  </si>
  <si>
    <t>Paycheck Protection Program and Health Care Enhancement Act (PPP Act) Epidemiology and Laboratory Capacity for Testing $315 million in funding.</t>
  </si>
  <si>
    <t>State Hospital PAPR Equipment</t>
  </si>
  <si>
    <t xml:space="preserve">Emergency PAPR equipment to be used as a long-term solution in anticipation of nationwide shortages of n95 PPE equipment. </t>
  </si>
  <si>
    <t xml:space="preserve">SafeWare
</t>
  </si>
  <si>
    <t xml:space="preserve">SBO - Approved
4/30 - Payments entered and released. 
6/8 - Notification that expenditures would be moved to CRF from Health Care Capacity Funds. </t>
  </si>
  <si>
    <t xml:space="preserve">SBO - Approved
6/8 - Notification that expenditures would be moved to CRF from Health Care Capacity Funds. </t>
  </si>
  <si>
    <t xml:space="preserve">SBO approved and grant amendments are completed. 
6/8 - Notification that expenditures would be moved to CRF from Health Care Capacity Funds. </t>
  </si>
  <si>
    <t xml:space="preserve">Purchase request approved by the SEOC.  
6/8 - Request reduced to just 1 PAPR per hospital and no CAPRs per Dr. Mellos. </t>
  </si>
  <si>
    <r>
      <t>10 Preparedness staff:
Contract staff (4) at $169,500/ staff member.</t>
    </r>
    <r>
      <rPr>
        <sz val="11"/>
        <color theme="1"/>
        <rFont val="Calibri"/>
        <family val="2"/>
        <scheme val="minor"/>
      </rPr>
      <t xml:space="preserve"> 
Preparedness Advisor $195,000 (2)
Techinician $148,000
Administrative $133,000
Departmental analyst $151,000; including fringe and overhead. 
Total cost estimate is for 12 months.</t>
    </r>
  </si>
  <si>
    <t>Isolation Hotels FEMA Pre-Approval Request</t>
  </si>
  <si>
    <t>CRF for Health Care Capacity</t>
  </si>
  <si>
    <t>Drive Thru Sites</t>
  </si>
  <si>
    <t>Stryker Medical Monitoring Units</t>
  </si>
  <si>
    <t>MI-MORT FEMA Project Application</t>
  </si>
  <si>
    <t>MiSymptom App</t>
  </si>
  <si>
    <t>Dept Technology Costs</t>
  </si>
  <si>
    <t>FIP Temporary MWA Exemption Deferrals</t>
  </si>
  <si>
    <t>SBO -Approved.
TCF field hospital decommissioned but ability to re-open at 50 beds should that be needed. 
Suburban Showcase is in operation and will assess ramp-up schedule based on patient count.  Contract with Ascension finalized.
Submitted to SEOC.  Received MSP approval for FEMA authorization.</t>
  </si>
  <si>
    <t>CSBG CAA Funds</t>
  </si>
  <si>
    <t>ESA Response Efforts</t>
  </si>
  <si>
    <t>Medicaid Co-Pay Policy</t>
  </si>
  <si>
    <t>Medicaid Policy Change- Durable Medical Equipment</t>
  </si>
  <si>
    <t>SAMHSA Funding</t>
  </si>
  <si>
    <t>HPP Supplemental</t>
  </si>
  <si>
    <t>Ryan White HIV AIDS Funding</t>
  </si>
  <si>
    <t>Nursing Home Tablets</t>
  </si>
  <si>
    <t>Child Welfare IV-B</t>
  </si>
  <si>
    <t>HOPWA Funding</t>
  </si>
  <si>
    <t>FVPSA and Homelessness Prevention Funding</t>
  </si>
  <si>
    <t>Minority Health Community Capacity Building Program</t>
  </si>
  <si>
    <t>Office of Minority Health Grant</t>
  </si>
  <si>
    <t>PHEP Budget</t>
  </si>
  <si>
    <r>
      <t xml:space="preserve">Testing
</t>
    </r>
    <r>
      <rPr>
        <sz val="11"/>
        <rFont val="Calibri"/>
        <family val="2"/>
        <scheme val="minor"/>
      </rPr>
      <t>Neighborhood Testing Site Costs</t>
    </r>
  </si>
  <si>
    <t>This provides compensation to community partners for the costs they incur while hosting a neighborhood site (rent, utilities, staff members).  This would prevent community partners from incurring out-of-pocket expenses while hosting a site. 
Estimates are $250/site/operating day, or $5,000/site/month.  This would be approximately $100,000/month total.</t>
  </si>
  <si>
    <t>Neighborhood Testing Site Support</t>
  </si>
  <si>
    <t>PAPR Purchase Requests</t>
  </si>
  <si>
    <t>Water Assistance Program</t>
  </si>
  <si>
    <t xml:space="preserve">Development of a program to assist low income households with retaining water service through the pandemic. The department would administer grants or contract agreements with select municipalities or the Great Lakes Water Authority.  Files would be requested from the municipalities of households at risk of shut-off and matched against active FAP records to identify households who qualify for the program.  </t>
  </si>
  <si>
    <t>SBO - Approved.  SEOC approval obtained. 
MDHHS - Contract with Applecart is fully executed.</t>
  </si>
  <si>
    <t>MSU-led activity being pursued through grant amendment with MPHI. 
Approved by the SEOC.</t>
  </si>
  <si>
    <t xml:space="preserve">Working to execute contract.  SEOC notified 5/18. </t>
  </si>
  <si>
    <t xml:space="preserve">Funds would pay for testing supplies to test National Guard members attending training to test/transport COVID tests as well as potentially courier/pick-up service costs. 
</t>
  </si>
  <si>
    <r>
      <rPr>
        <b/>
        <sz val="11"/>
        <rFont val="Calibri"/>
        <family val="2"/>
        <scheme val="minor"/>
      </rPr>
      <t>Testing</t>
    </r>
    <r>
      <rPr>
        <sz val="11"/>
        <rFont val="Calibri"/>
        <family val="2"/>
        <scheme val="minor"/>
      </rPr>
      <t xml:space="preserve">
National Guard Testing</t>
    </r>
  </si>
  <si>
    <t xml:space="preserve">Estimated 150 youth and 50 staff requiring testing. </t>
  </si>
  <si>
    <t>MING</t>
  </si>
  <si>
    <t>Youth Challenge COVID Testing</t>
  </si>
  <si>
    <t xml:space="preserve">DTMB agreement with Ramada/Wyndham.  MDHHS executed grant agreement with MPCA for medical monitoring. 
FEMA pre-approval has been received in coordination with the SEOC.  Second 30 day approval effective June 1. 
6/16 - Isolation hotels pilot suspended. May be restarted if need presented later in year. </t>
  </si>
  <si>
    <t>7 vehicles staffed with medical personnel and supplies to conduct on-site testing. Includes purchase and maintenance of vehicles, staffing and administration costs.</t>
  </si>
  <si>
    <t xml:space="preserve">"Drive to" testing proposal would have 7 vehicles operating 5 days per week.
Working with DTMB and Governor's Office regarding vehicle purchase and finalizing organizational structure. 
Submitted for SEOC approval. 
</t>
  </si>
  <si>
    <t>Ramada/Wyndham (DTMB agreement)
MPCA
Logisticare
Intelliride
J&amp;B Supply</t>
  </si>
  <si>
    <r>
      <t xml:space="preserve">Testing and Tracing
</t>
    </r>
    <r>
      <rPr>
        <sz val="11"/>
        <rFont val="Calibri"/>
        <family val="2"/>
        <scheme val="minor"/>
      </rPr>
      <t>Neighborhood Testing</t>
    </r>
  </si>
  <si>
    <r>
      <rPr>
        <b/>
        <sz val="11"/>
        <rFont val="Calibri"/>
        <family val="2"/>
        <scheme val="minor"/>
      </rPr>
      <t>Testing</t>
    </r>
    <r>
      <rPr>
        <sz val="11"/>
        <rFont val="Calibri"/>
        <family val="2"/>
        <scheme val="minor"/>
      </rPr>
      <t xml:space="preserve">
National Guard Testing - Youth ChalleNGe Academy</t>
    </r>
  </si>
  <si>
    <t>Possibly FEMA or CRF</t>
  </si>
  <si>
    <t xml:space="preserve">Hotel agreement through DTMB with the Ramada/Wyndham in Southfield.  Plan to serve Detroit and possibly SE MI depending on need an usage.  Room costs are $40-$50 per night as well as 3 meals a day for $25 per day/per person. Pulse oximeters - $2,600; $4,813.35 telemedicine machine, $2,313.36 infrared/no touch thermometers. 
FQHCs to provide oversight of medical teams at the isolation hotels. $5,500 per day. </t>
  </si>
  <si>
    <t xml:space="preserve">SBO - Approved of initial deferrals (June). In base budget. 
As of 6/12 - 8,300 FIP recipients were exempt from work activities.  Looking to extend the deferral to August 1. </t>
  </si>
  <si>
    <t xml:space="preserve">LTC Rapid Response Staffing </t>
  </si>
  <si>
    <t xml:space="preserve">The Rapid Response Staffing Resources will provide emergency and stabilization staffing to long-term care facilities who, because of COVID-19, are unable to maintain adequate staffing levels to provide a safe environment for residents. MDHHS will create robust criteria that facilities must satisfy before accessing these state supported resources. </t>
  </si>
  <si>
    <t xml:space="preserve">Funding being identified. Plan to amend 22nd Century contract for this resource. One outstanding question is whether facilities would be required to repay the state for some of these costs.  If yes, then the costs to the state would be significantly lower.  </t>
  </si>
  <si>
    <t>Rapid Response Staffing Proposal</t>
  </si>
  <si>
    <r>
      <t xml:space="preserve">Testing
</t>
    </r>
    <r>
      <rPr>
        <sz val="11"/>
        <rFont val="Calibri"/>
        <family val="2"/>
        <scheme val="minor"/>
      </rPr>
      <t>Technology to Assist in Finding and Scheduling COVID-19 Testing</t>
    </r>
  </si>
  <si>
    <t xml:space="preserve">The technology resource will help increase residents getting tests in the state.  Michigan will ease the process of finding and scheduling a Coronavirus test with technology that will connect multiple providers into a centralized scheduling solution.  Estimates are the monthly cost of 100 sites across the state. </t>
  </si>
  <si>
    <t>Solv Health</t>
  </si>
  <si>
    <t xml:space="preserve">DTMB procurement.  SEOC approval has been requested. </t>
  </si>
  <si>
    <t>Solv Health Technology</t>
  </si>
  <si>
    <t>The Michigan Youth ChalleNGe Academy is a 17.5 month, two phase program for youth ages 16 through 18. The program incorporates eight core components that encourage physical, mental and moral development.
Estimated costs are 200 youth requiring testing at $100/test, with retests after 14 days = $40,000</t>
  </si>
  <si>
    <t xml:space="preserve">
</t>
  </si>
  <si>
    <t xml:space="preserve">SBO - Approved.  DTMB purchases through SEOC. 
Department responsible for 25% match.  SBO looking into CRF. </t>
  </si>
  <si>
    <t>Funds cover the infrastructure costs as well as the cost of beds for patients who have been in a hospital for 48 hours, have been stabilized, and require continued care.  Funds will also pay for medications and medical/surgical supplies for the alternate care sites.
Henry Ford contract - $334,810
Beaumont Purchase Order - $6,924.90</t>
  </si>
  <si>
    <t xml:space="preserve">SBO -Approved.
Coordinated efforts and received SEOC approval. Received MSP approval for FEMA authorization.
TCF field hospital decommissioned but keep ability to re-open at 50 beds should that be needed.  Draft contract with Henry Ford for TCF pharmaceuticals and Beaumont purchase order for TCF medical/surgical supply needs.
Suburban Showcase is in operation and will assess ramp-up schedule based on patient count.  </t>
  </si>
  <si>
    <t xml:space="preserve">For lodging, food, healthcare staff, general operations, janitorial, laundry, security and other incidental expenses, the average cost per day per person came to $125 (daily per person rates ranged from $45 to $216 so there was quite a bit of variation on the applications).
The LHDs estimated they would serve almost 1,400 people per month.  $125 per person, per day for 30 days = $3,750 pp / per stay   
$5.25 m = 1,400 people served in isolation per month. 6 month need: $31.5 m
The FEMA match (25%) would equate to $1,312,500 per month x 6 months = $7,875,000.  </t>
  </si>
  <si>
    <t xml:space="preserve">SBO - Approved prior proposal for Expansion of Homeless Shelters. 
FEMA pre-approval obtained.  Second 30 day approval effective June 1.   Submitted and coordinated through the SEOC.  Received MSP approval for FEMA authorization. 
Need for funding for match requirement. </t>
  </si>
  <si>
    <t>ELC Budget</t>
  </si>
  <si>
    <t>6/18 - ELC budget and workplan submitted to the CDC.</t>
  </si>
  <si>
    <t xml:space="preserve">6/18 - ELC budget and workplan submitted to the CDC.  Includes $35 million in MDSS Modernization costs. </t>
  </si>
  <si>
    <t>Direct Care Worker Hazard Pay SB 690</t>
  </si>
  <si>
    <t xml:space="preserve">Discussions with EGLE and EOG. 
6/18 - $25 million included in SB 690 out of CRF. </t>
  </si>
  <si>
    <t xml:space="preserve">Multicultural Integration Funding </t>
  </si>
  <si>
    <t>To support grants to multicultural contractors and organizations, which provide public assistance and health services to culturally-diverse populations.</t>
  </si>
  <si>
    <t xml:space="preserve">$5 million in funding through SB 690 and CRF funding. </t>
  </si>
  <si>
    <t>Multicultural Integration Funding SB 690</t>
  </si>
  <si>
    <t>Personal Protection Equipment Grants</t>
  </si>
  <si>
    <t>To provide grants to specified priority providers (long-term care facilities, dialysis facilities, outpatient facilities collecting diagnostic respiratory specimens, dental facilities, other outpatient facilities, home health care, long-term acute care hospitals, emergency medical services providers, rural pharmacies, funeral directors and mortuary services, and residential congregate facilities) for personal protection equipment, COVID-19 testing, and COVID-19 testing equipment.</t>
  </si>
  <si>
    <t>$25 million in funding through SB 690 and CRF funding.</t>
  </si>
  <si>
    <t>PPE Grants SB 690</t>
  </si>
  <si>
    <t>Victim Services Continuity and Stability Grants</t>
  </si>
  <si>
    <t>For the Michigan Domestic and Sexual Violence Prevention and Treatment Board to award grants to organizations that provide victim services for victims of domestic violence, sexual assault, and stalking. Grant awards would be capped at $50,000 per organization, and not less than $950,000 would be awarded to child advocacy centers. Permits the use of grant funding for personal protection equipment (PPE), telehealth technology and equipment, mental health and trauma recovery services, emergency or temporary housing and shelter, housing related assistance, employment assistance, safety planning and assistance, financial assistance, case management, civil legal services, substance use treatment services, restorative services to victims, medical and other services.</t>
  </si>
  <si>
    <t xml:space="preserve">$4 million in funding through SB 690 and CRF funding. </t>
  </si>
  <si>
    <t>Victim Services Grants SB 690</t>
  </si>
  <si>
    <t>MDHHS COVID-19 Responses</t>
  </si>
  <si>
    <t>In Process Response Activities</t>
  </si>
  <si>
    <t xml:space="preserve">Completed/Executed Responses </t>
  </si>
  <si>
    <t xml:space="preserve">One time payment of up to $42,466 being provided to 30 youth aging out of the foster care system for three months through their $595.56 monthly stipend. </t>
  </si>
  <si>
    <t>Title 19</t>
  </si>
  <si>
    <t>Budget neutral relative to the FY20 baseline.</t>
  </si>
  <si>
    <t>Temporary hourly wage increase funding for direct care worker retainment to mitigate the loss of direct care workers.
Estimated for 3 months at $74.4 million gross, $22.1 million GF: 
AHH: $15.7 million
PIHP: $48.2 million
MI Choice: $8.1 million
MI Health Link: $2.4 million</t>
  </si>
  <si>
    <t>Health Care Capacity Funding</t>
  </si>
  <si>
    <t>Health Care Capacity GF</t>
  </si>
  <si>
    <t xml:space="preserve">SBO - Approved
Temporary wage increase (premium pay) will be effective April 1 - June 30, 2020.
</t>
  </si>
  <si>
    <t>Temporary hourly wage increase funding for direct care worker retainment to mitigate the loss of direct care workers.</t>
  </si>
  <si>
    <t xml:space="preserve">SBO - Approved
6/18 - SB 690 provides $120 million for this out of CRF funding. 
</t>
  </si>
  <si>
    <t>Community Services
Policy &amp; Planning</t>
  </si>
  <si>
    <t>Status 6/23/20</t>
  </si>
  <si>
    <t>NEW/Provided to SBO 6/18</t>
  </si>
  <si>
    <t xml:space="preserve">In partnership with the Racial Disparities Task Force. 
Submitted to SEOC for approval. </t>
  </si>
  <si>
    <t xml:space="preserve">Not FEMA eligible.  Possible CRF.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</si>
</sst>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44" formatCode="_(&quot;$&quot;* #,##0.00_);_(&quot;$&quot;* \(#,##0.00\);_(&quot;$&quot;* &quot;-&quot;??_);_(@_)"/>
    <numFmt numFmtId="164" formatCode="&quot;$&quot;#,##0.0_);[Red]\(&quot;$&quot;#,##0.0\)"/>
    <numFmt numFmtId="165" formatCode="_(&quot;$&quot;* #,##0_);_(&quot;$&quot;* \(#,##0\);_(&quot;$&quot;* &quot;-&quot;??_);_(@_)"/>
  </numFmts>
  <fonts count="16" x14ac:knownFonts="1">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b/>
      <sz val="13"/>
      <name val="Calibri"/>
      <family val="2"/>
      <scheme val="minor"/>
    </font>
    <font>
      <sz val="8"/>
      <name val="Calibri"/>
      <family val="2"/>
      <scheme val="minor"/>
    </font>
    <font>
      <sz val="12"/>
      <color rgb="FF161D26"/>
      <name val="Calibri"/>
      <family val="2"/>
      <scheme val="minor"/>
    </font>
    <font>
      <b/>
      <sz val="18"/>
      <name val="Calibri"/>
      <family val="2"/>
      <scheme val="minor"/>
    </font>
    <font>
      <b/>
      <sz val="14"/>
      <color theme="1"/>
      <name val="Calibri"/>
      <family val="2"/>
      <scheme val="minor"/>
    </font>
    <font>
      <b/>
      <sz val="14"/>
      <name val="Calibri"/>
      <family val="2"/>
      <scheme val="minor"/>
    </font>
    <font>
      <sz val="11"/>
      <color theme="1"/>
      <name val="Calibri"/>
      <family val="2"/>
    </font>
    <font>
      <sz val="10"/>
      <name val="Calibri"/>
      <family val="2"/>
      <scheme val="minor"/>
    </font>
    <font>
      <sz val="11"/>
      <color rgb="FF000000"/>
      <name val="Calibri"/>
      <family val="2"/>
    </font>
    <font>
      <sz val="11"/>
      <color rgb="FF000000"/>
      <name val="Calibri"/>
      <family val="2"/>
      <scheme val="minor"/>
    </font>
    <font>
      <sz val="11"/>
      <color theme="1"/>
      <name val="Calibri"/>
      <family val="2"/>
      <scheme val="minor"/>
    </font>
    <font>
      <u/>
      <sz val="11"/>
      <color theme="10"/>
      <name val="Calibri"/>
      <family val="2"/>
      <scheme val="minor"/>
    </font>
  </fonts>
  <fills count="11">
    <fill>
      <patternFill patternType="none"/>
    </fill>
    <fill>
      <patternFill patternType="gray125"/>
    </fill>
    <fill>
      <patternFill patternType="solid">
        <fgColor theme="4"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rgb="FFFFFFFF"/>
        <bgColor rgb="FFFFFFFF"/>
      </patternFill>
    </fill>
    <fill>
      <patternFill patternType="solid">
        <fgColor theme="5" tint="0.39997558519241921"/>
        <bgColor indexed="64"/>
      </patternFill>
    </fill>
    <fill>
      <patternFill patternType="solid">
        <fgColor theme="0"/>
        <bgColor indexed="64"/>
      </patternFill>
    </fill>
    <fill>
      <patternFill patternType="solid">
        <fgColor theme="9" tint="0.59999389629810485"/>
        <bgColor rgb="FFFFFFFF"/>
      </patternFill>
    </fill>
    <fill>
      <patternFill patternType="solid">
        <fgColor theme="7" tint="0.79998168889431442"/>
        <bgColor indexed="64"/>
      </patternFill>
    </fill>
    <fill>
      <patternFill patternType="solid">
        <fgColor theme="7" tint="0.79998168889431442"/>
        <bgColor rgb="FFFFFFFF"/>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style="thin">
        <color indexed="64"/>
      </top>
      <bottom style="thin">
        <color indexed="64"/>
      </bottom>
      <diagonal/>
    </border>
    <border>
      <left style="thin">
        <color rgb="FF000000"/>
      </left>
      <right/>
      <top style="thin">
        <color rgb="FF000000"/>
      </top>
      <bottom/>
      <diagonal/>
    </border>
    <border>
      <left style="thin">
        <color indexed="64"/>
      </left>
      <right/>
      <top style="medium">
        <color indexed="64"/>
      </top>
      <bottom style="medium">
        <color indexed="64"/>
      </bottom>
      <diagonal/>
    </border>
  </borders>
  <cellStyleXfs count="3">
    <xf numFmtId="0" fontId="0" fillId="0" borderId="0"/>
    <xf numFmtId="44" fontId="14" fillId="0" borderId="0" applyFont="0" applyFill="0" applyBorder="0" applyAlignment="0" applyProtection="0"/>
    <xf numFmtId="0" fontId="15" fillId="0" borderId="0" applyNumberFormat="0" applyFill="0" applyBorder="0" applyAlignment="0" applyProtection="0"/>
  </cellStyleXfs>
  <cellXfs count="188">
    <xf numFmtId="0" fontId="0" fillId="0" borderId="0" xfId="0"/>
    <xf numFmtId="0" fontId="2" fillId="0" borderId="0" xfId="0" applyFont="1" applyAlignment="1">
      <alignment vertical="center"/>
    </xf>
    <xf numFmtId="0" fontId="3" fillId="2" borderId="1" xfId="0"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164" fontId="3" fillId="2" borderId="1" xfId="0" applyNumberFormat="1" applyFont="1" applyFill="1" applyBorder="1" applyAlignment="1">
      <alignment horizontal="center" vertical="center" wrapText="1"/>
    </xf>
    <xf numFmtId="0" fontId="1" fillId="0" borderId="0" xfId="0" applyFont="1"/>
    <xf numFmtId="0" fontId="0" fillId="0" borderId="0" xfId="0" applyFont="1"/>
    <xf numFmtId="0" fontId="4" fillId="0" borderId="0" xfId="0" applyFont="1" applyAlignment="1">
      <alignment vertical="center"/>
    </xf>
    <xf numFmtId="0" fontId="2" fillId="0" borderId="0" xfId="0" applyFont="1" applyAlignment="1">
      <alignment horizontal="left" vertical="center"/>
    </xf>
    <xf numFmtId="0" fontId="2"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6" fontId="2" fillId="0" borderId="1" xfId="0" applyNumberFormat="1" applyFont="1" applyBorder="1" applyAlignment="1">
      <alignment vertical="center" wrapText="1"/>
    </xf>
    <xf numFmtId="6" fontId="0" fillId="0" borderId="1" xfId="0" applyNumberFormat="1" applyFont="1" applyBorder="1" applyAlignment="1">
      <alignment vertical="center"/>
    </xf>
    <xf numFmtId="0" fontId="2" fillId="0" borderId="1" xfId="0" applyFont="1" applyFill="1" applyBorder="1" applyAlignment="1">
      <alignment horizontal="left" vertical="center" wrapText="1"/>
    </xf>
    <xf numFmtId="6" fontId="0" fillId="0" borderId="1" xfId="0" applyNumberFormat="1" applyFont="1" applyFill="1" applyBorder="1" applyAlignment="1">
      <alignment vertical="center"/>
    </xf>
    <xf numFmtId="6" fontId="2" fillId="0" borderId="1" xfId="0" applyNumberFormat="1" applyFont="1" applyFill="1" applyBorder="1" applyAlignment="1">
      <alignment vertical="center" wrapText="1"/>
    </xf>
    <xf numFmtId="6" fontId="2" fillId="0" borderId="1" xfId="0" applyNumberFormat="1" applyFont="1" applyBorder="1" applyAlignment="1">
      <alignment vertical="center"/>
    </xf>
    <xf numFmtId="6" fontId="2" fillId="0" borderId="1" xfId="0" applyNumberFormat="1" applyFont="1" applyFill="1" applyBorder="1" applyAlignment="1">
      <alignment vertical="center"/>
    </xf>
    <xf numFmtId="0" fontId="2" fillId="0" borderId="0" xfId="0" applyFont="1" applyFill="1" applyAlignment="1">
      <alignment vertical="center"/>
    </xf>
    <xf numFmtId="164" fontId="3" fillId="3" borderId="1" xfId="0" applyNumberFormat="1" applyFont="1" applyFill="1" applyBorder="1" applyAlignment="1">
      <alignment horizontal="center" vertical="center" wrapText="1"/>
    </xf>
    <xf numFmtId="0" fontId="6" fillId="0" borderId="1" xfId="0" applyFont="1" applyBorder="1" applyAlignment="1">
      <alignment vertical="center" wrapText="1"/>
    </xf>
    <xf numFmtId="0" fontId="3" fillId="2" borderId="1" xfId="0" applyFont="1" applyFill="1" applyBorder="1" applyAlignment="1">
      <alignment horizontal="center" vertical="center" wrapText="1"/>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0" fillId="0" borderId="0" xfId="0" pivotButton="1"/>
    <xf numFmtId="0" fontId="0" fillId="0" borderId="0" xfId="0" applyAlignment="1">
      <alignment horizontal="left"/>
    </xf>
    <xf numFmtId="165" fontId="0" fillId="0" borderId="0" xfId="0" applyNumberFormat="1"/>
    <xf numFmtId="0" fontId="7" fillId="0" borderId="0" xfId="0" applyFont="1" applyAlignment="1">
      <alignment vertical="center"/>
    </xf>
    <xf numFmtId="0" fontId="2" fillId="0" borderId="1" xfId="0" applyFont="1" applyFill="1" applyBorder="1" applyAlignment="1">
      <alignment horizontal="center" vertical="center"/>
    </xf>
    <xf numFmtId="0" fontId="2" fillId="0" borderId="1" xfId="0" applyFont="1" applyBorder="1" applyAlignment="1">
      <alignment vertical="center"/>
    </xf>
    <xf numFmtId="6" fontId="0" fillId="0" borderId="2" xfId="0" applyNumberFormat="1" applyFont="1" applyBorder="1" applyAlignment="1">
      <alignment vertical="center"/>
    </xf>
    <xf numFmtId="164" fontId="3" fillId="2" borderId="2" xfId="0" applyNumberFormat="1" applyFont="1" applyFill="1" applyBorder="1" applyAlignment="1">
      <alignment horizontal="center" vertical="center" wrapText="1"/>
    </xf>
    <xf numFmtId="0" fontId="2" fillId="0" borderId="1" xfId="0" applyFont="1" applyFill="1" applyBorder="1" applyAlignment="1">
      <alignment vertical="center"/>
    </xf>
    <xf numFmtId="0" fontId="2" fillId="0" borderId="0" xfId="0" applyFont="1" applyFill="1" applyBorder="1" applyAlignment="1">
      <alignment vertical="center"/>
    </xf>
    <xf numFmtId="0" fontId="2" fillId="0" borderId="0" xfId="0" applyFont="1" applyBorder="1" applyAlignment="1">
      <alignment vertical="center"/>
    </xf>
    <xf numFmtId="0" fontId="2" fillId="0" borderId="0" xfId="0" applyFont="1" applyFill="1" applyBorder="1" applyAlignment="1">
      <alignment vertical="center" wrapText="1"/>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2" fillId="0" borderId="0" xfId="0" applyFont="1" applyBorder="1" applyAlignment="1">
      <alignment vertical="center" wrapText="1"/>
    </xf>
    <xf numFmtId="0" fontId="2" fillId="0" borderId="0" xfId="0" applyFont="1" applyBorder="1" applyAlignment="1">
      <alignment horizontal="left" vertical="center"/>
    </xf>
    <xf numFmtId="0" fontId="2" fillId="0" borderId="0" xfId="0" applyFont="1" applyBorder="1" applyAlignment="1">
      <alignment horizontal="center" vertical="center"/>
    </xf>
    <xf numFmtId="6" fontId="2" fillId="0" borderId="0" xfId="0" applyNumberFormat="1" applyFont="1" applyFill="1" applyBorder="1" applyAlignment="1">
      <alignment vertical="center" wrapText="1"/>
    </xf>
    <xf numFmtId="0" fontId="2" fillId="0" borderId="8" xfId="0" applyFont="1" applyBorder="1" applyAlignment="1">
      <alignment vertical="center"/>
    </xf>
    <xf numFmtId="0" fontId="2" fillId="0" borderId="9" xfId="0" applyFont="1" applyFill="1" applyBorder="1" applyAlignment="1">
      <alignment horizontal="left" vertical="center" wrapText="1"/>
    </xf>
    <xf numFmtId="0" fontId="10" fillId="0" borderId="1" xfId="0" applyFont="1" applyBorder="1" applyAlignment="1">
      <alignment vertical="center" wrapText="1"/>
    </xf>
    <xf numFmtId="0" fontId="2" fillId="0" borderId="0" xfId="0" applyFont="1" applyBorder="1" applyAlignment="1">
      <alignment horizontal="left" vertical="center" wrapText="1"/>
    </xf>
    <xf numFmtId="0" fontId="2" fillId="0" borderId="0" xfId="0" applyFont="1" applyFill="1" applyBorder="1" applyAlignment="1">
      <alignment horizontal="left" vertical="center" wrapText="1"/>
    </xf>
    <xf numFmtId="0" fontId="10" fillId="0" borderId="0" xfId="0" applyFont="1" applyBorder="1" applyAlignment="1">
      <alignment vertical="center" wrapText="1"/>
    </xf>
    <xf numFmtId="6" fontId="0" fillId="0" borderId="0" xfId="0" applyNumberFormat="1" applyFont="1" applyFill="1" applyBorder="1" applyAlignment="1">
      <alignment vertical="center"/>
    </xf>
    <xf numFmtId="6" fontId="2" fillId="0" borderId="0" xfId="0" applyNumberFormat="1" applyFont="1" applyFill="1" applyBorder="1" applyAlignment="1">
      <alignment vertical="center"/>
    </xf>
    <xf numFmtId="6" fontId="0" fillId="0" borderId="3" xfId="0" applyNumberFormat="1" applyFont="1" applyBorder="1" applyAlignment="1">
      <alignment vertical="center"/>
    </xf>
    <xf numFmtId="0" fontId="2" fillId="0" borderId="9" xfId="0" applyFont="1" applyBorder="1" applyAlignment="1">
      <alignment horizontal="left" vertical="center" wrapText="1"/>
    </xf>
    <xf numFmtId="0" fontId="2" fillId="0" borderId="1" xfId="0" applyFont="1" applyFill="1" applyBorder="1" applyAlignment="1" applyProtection="1">
      <alignment horizontal="left" vertical="center" wrapText="1"/>
      <protection locked="0"/>
    </xf>
    <xf numFmtId="6" fontId="0" fillId="0" borderId="1" xfId="0" applyNumberFormat="1" applyBorder="1" applyAlignment="1">
      <alignment vertical="center"/>
    </xf>
    <xf numFmtId="6" fontId="8" fillId="4" borderId="4" xfId="0" applyNumberFormat="1" applyFont="1" applyFill="1" applyBorder="1" applyAlignment="1">
      <alignment vertical="center"/>
    </xf>
    <xf numFmtId="6" fontId="9" fillId="4" borderId="4" xfId="0" applyNumberFormat="1" applyFont="1" applyFill="1" applyBorder="1" applyAlignment="1">
      <alignment horizontal="center" vertical="center"/>
    </xf>
    <xf numFmtId="6" fontId="9" fillId="4" borderId="5" xfId="0" applyNumberFormat="1" applyFont="1" applyFill="1" applyBorder="1" applyAlignment="1">
      <alignment horizontal="center" vertical="center"/>
    </xf>
    <xf numFmtId="6" fontId="9" fillId="4" borderId="6" xfId="0" applyNumberFormat="1" applyFont="1" applyFill="1" applyBorder="1" applyAlignment="1">
      <alignment horizontal="center" vertical="center"/>
    </xf>
    <xf numFmtId="0" fontId="2" fillId="0" borderId="7" xfId="0" applyFont="1" applyBorder="1" applyAlignment="1">
      <alignment vertical="center" wrapText="1"/>
    </xf>
    <xf numFmtId="0" fontId="2" fillId="2" borderId="1" xfId="0" applyFont="1" applyFill="1" applyBorder="1" applyAlignment="1">
      <alignment horizontal="left" vertical="center" wrapText="1"/>
    </xf>
    <xf numFmtId="0" fontId="0" fillId="0" borderId="0" xfId="0" applyFont="1" applyBorder="1" applyAlignment="1">
      <alignment vertical="center" wrapText="1"/>
    </xf>
    <xf numFmtId="6" fontId="2" fillId="0" borderId="0" xfId="0" applyNumberFormat="1" applyFont="1" applyBorder="1" applyAlignment="1">
      <alignment vertical="center"/>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1" fillId="0" borderId="1" xfId="0" applyFont="1" applyBorder="1" applyAlignment="1">
      <alignment vertical="center" wrapText="1"/>
    </xf>
    <xf numFmtId="6" fontId="2" fillId="0" borderId="7" xfId="0" applyNumberFormat="1" applyFont="1" applyFill="1" applyBorder="1" applyAlignment="1">
      <alignment vertical="center"/>
    </xf>
    <xf numFmtId="6" fontId="2" fillId="5" borderId="10" xfId="0" applyNumberFormat="1" applyFont="1" applyFill="1" applyBorder="1" applyAlignment="1">
      <alignment vertical="center" wrapText="1"/>
    </xf>
    <xf numFmtId="6" fontId="10" fillId="5" borderId="10" xfId="0" applyNumberFormat="1" applyFont="1" applyFill="1" applyBorder="1" applyAlignment="1">
      <alignment vertical="center" wrapText="1"/>
    </xf>
    <xf numFmtId="6" fontId="2" fillId="5" borderId="0" xfId="0" applyNumberFormat="1" applyFont="1" applyFill="1" applyAlignment="1">
      <alignment vertical="center" wrapText="1"/>
    </xf>
    <xf numFmtId="6" fontId="2" fillId="5" borderId="11" xfId="0" applyNumberFormat="1" applyFont="1" applyFill="1" applyBorder="1" applyAlignment="1">
      <alignment vertical="center" wrapText="1"/>
    </xf>
    <xf numFmtId="6" fontId="2" fillId="5" borderId="12" xfId="0" applyNumberFormat="1" applyFont="1" applyFill="1" applyBorder="1" applyAlignment="1">
      <alignment vertical="center"/>
    </xf>
    <xf numFmtId="6" fontId="2" fillId="5" borderId="1" xfId="0" applyNumberFormat="1" applyFont="1" applyFill="1" applyBorder="1" applyAlignment="1">
      <alignment vertical="center" wrapText="1"/>
    </xf>
    <xf numFmtId="0" fontId="13" fillId="0" borderId="0" xfId="0" applyFont="1" applyAlignment="1">
      <alignment vertical="center" wrapText="1"/>
    </xf>
    <xf numFmtId="0" fontId="0" fillId="0" borderId="0" xfId="0" applyAlignment="1">
      <alignment wrapText="1"/>
    </xf>
    <xf numFmtId="0" fontId="2" fillId="0" borderId="7" xfId="0" applyFont="1" applyFill="1" applyBorder="1" applyAlignment="1">
      <alignment vertical="center" wrapText="1"/>
    </xf>
    <xf numFmtId="6" fontId="0" fillId="0" borderId="2" xfId="0" applyNumberFormat="1" applyBorder="1" applyAlignment="1">
      <alignment vertical="center"/>
    </xf>
    <xf numFmtId="0" fontId="13" fillId="0" borderId="1" xfId="0" applyFont="1" applyBorder="1" applyAlignment="1">
      <alignment vertical="center" wrapText="1"/>
    </xf>
    <xf numFmtId="0" fontId="11" fillId="0" borderId="1" xfId="0" applyFont="1" applyFill="1" applyBorder="1" applyAlignment="1">
      <alignment horizontal="left" vertical="center" wrapText="1"/>
    </xf>
    <xf numFmtId="6" fontId="2" fillId="5" borderId="13" xfId="0" applyNumberFormat="1" applyFont="1" applyFill="1" applyBorder="1" applyAlignment="1">
      <alignment vertical="center" wrapText="1"/>
    </xf>
    <xf numFmtId="0" fontId="0" fillId="0" borderId="1" xfId="0" applyBorder="1" applyAlignment="1">
      <alignment vertical="center" wrapText="1"/>
    </xf>
    <xf numFmtId="0" fontId="0" fillId="0" borderId="0" xfId="0" applyAlignment="1">
      <alignment horizontal="left" vertical="center" wrapText="1"/>
    </xf>
    <xf numFmtId="0" fontId="2" fillId="0" borderId="14" xfId="0" applyFont="1" applyBorder="1" applyAlignment="1">
      <alignment vertical="center"/>
    </xf>
    <xf numFmtId="0" fontId="2" fillId="0" borderId="2" xfId="0" applyFont="1" applyBorder="1" applyAlignment="1">
      <alignment vertical="center" wrapText="1"/>
    </xf>
    <xf numFmtId="6" fontId="2" fillId="5" borderId="15" xfId="0" applyNumberFormat="1" applyFont="1" applyFill="1" applyBorder="1" applyAlignment="1">
      <alignment vertical="center" wrapText="1"/>
    </xf>
    <xf numFmtId="0" fontId="0" fillId="0" borderId="0" xfId="0" applyAlignment="1">
      <alignment vertical="center" wrapText="1"/>
    </xf>
    <xf numFmtId="0" fontId="3" fillId="6" borderId="1" xfId="0" applyFont="1" applyFill="1" applyBorder="1" applyAlignment="1">
      <alignment horizontal="center" vertical="center" wrapText="1"/>
    </xf>
    <xf numFmtId="0" fontId="0" fillId="0" borderId="1" xfId="0" applyBorder="1" applyAlignment="1">
      <alignment horizontal="left" vertical="center" wrapText="1"/>
    </xf>
    <xf numFmtId="14" fontId="0" fillId="0" borderId="1" xfId="0" applyNumberFormat="1" applyFont="1" applyFill="1" applyBorder="1" applyAlignment="1">
      <alignment horizontal="center" vertical="center" wrapText="1"/>
    </xf>
    <xf numFmtId="6" fontId="0" fillId="0" borderId="1" xfId="0" applyNumberFormat="1" applyFont="1" applyFill="1" applyBorder="1" applyAlignment="1">
      <alignment horizontal="center" vertical="center" wrapText="1"/>
    </xf>
    <xf numFmtId="6" fontId="0" fillId="0" borderId="1" xfId="0" applyNumberFormat="1" applyFont="1" applyBorder="1" applyAlignment="1">
      <alignment horizontal="center" vertical="center" wrapText="1"/>
    </xf>
    <xf numFmtId="6" fontId="0" fillId="0" borderId="1" xfId="0" applyNumberFormat="1" applyBorder="1" applyAlignment="1">
      <alignment horizontal="center" vertical="center" wrapText="1"/>
    </xf>
    <xf numFmtId="0" fontId="2" fillId="0" borderId="0" xfId="0" applyFont="1" applyBorder="1" applyAlignment="1">
      <alignment horizontal="center" vertical="center" wrapText="1"/>
    </xf>
    <xf numFmtId="6" fontId="0" fillId="0" borderId="2" xfId="0" applyNumberFormat="1" applyFont="1" applyBorder="1" applyAlignment="1">
      <alignment horizontal="center" vertical="center" wrapText="1"/>
    </xf>
    <xf numFmtId="6" fontId="0" fillId="0" borderId="2" xfId="0" applyNumberFormat="1" applyBorder="1" applyAlignment="1">
      <alignment horizontal="center" vertical="center" wrapText="1"/>
    </xf>
    <xf numFmtId="6" fontId="0" fillId="0"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14" fontId="0" fillId="0" borderId="1" xfId="0" applyNumberFormat="1" applyFont="1" applyBorder="1" applyAlignment="1">
      <alignment horizontal="center" vertical="center" wrapText="1"/>
    </xf>
    <xf numFmtId="14" fontId="0" fillId="0" borderId="1" xfId="0" applyNumberFormat="1" applyBorder="1" applyAlignment="1">
      <alignment horizontal="center" vertical="center" wrapText="1"/>
    </xf>
    <xf numFmtId="14" fontId="0" fillId="0" borderId="2" xfId="0" applyNumberFormat="1" applyFont="1" applyBorder="1" applyAlignment="1">
      <alignment horizontal="center" vertical="center" wrapText="1"/>
    </xf>
    <xf numFmtId="0" fontId="2" fillId="7" borderId="1" xfId="0" applyFont="1" applyFill="1" applyBorder="1" applyAlignment="1">
      <alignment horizontal="left" vertical="center" wrapText="1"/>
    </xf>
    <xf numFmtId="6" fontId="2" fillId="5" borderId="12" xfId="0" applyNumberFormat="1" applyFont="1" applyFill="1" applyBorder="1" applyAlignment="1">
      <alignment vertical="center" wrapText="1"/>
    </xf>
    <xf numFmtId="165" fontId="2" fillId="0" borderId="1" xfId="1" applyNumberFormat="1" applyFont="1" applyFill="1" applyBorder="1" applyAlignment="1">
      <alignment horizontal="center" vertical="center"/>
    </xf>
    <xf numFmtId="164" fontId="3" fillId="0" borderId="0"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165" fontId="2" fillId="0" borderId="1" xfId="1" applyNumberFormat="1" applyFont="1" applyBorder="1" applyAlignment="1">
      <alignment horizontal="center" vertical="center"/>
    </xf>
    <xf numFmtId="0" fontId="2" fillId="0" borderId="9" xfId="0" applyFont="1" applyFill="1" applyBorder="1" applyAlignment="1">
      <alignment horizontal="center" vertical="center" wrapText="1"/>
    </xf>
    <xf numFmtId="0" fontId="2" fillId="0" borderId="9" xfId="0" applyFont="1" applyFill="1" applyBorder="1" applyAlignment="1">
      <alignment horizontal="center" vertical="center"/>
    </xf>
    <xf numFmtId="0" fontId="2" fillId="0" borderId="9" xfId="0" applyFont="1" applyFill="1" applyBorder="1" applyAlignment="1" applyProtection="1">
      <alignment horizontal="left" vertical="center" wrapText="1"/>
      <protection locked="0"/>
    </xf>
    <xf numFmtId="6" fontId="0" fillId="0" borderId="9" xfId="0" applyNumberFormat="1" applyFont="1" applyFill="1" applyBorder="1" applyAlignment="1">
      <alignment vertical="center"/>
    </xf>
    <xf numFmtId="14" fontId="0" fillId="0" borderId="9" xfId="0" applyNumberFormat="1" applyFont="1" applyFill="1" applyBorder="1" applyAlignment="1">
      <alignment horizontal="center" vertical="center" wrapText="1"/>
    </xf>
    <xf numFmtId="6" fontId="2" fillId="0" borderId="9" xfId="0" applyNumberFormat="1" applyFont="1" applyFill="1" applyBorder="1" applyAlignment="1">
      <alignment vertical="center" wrapText="1"/>
    </xf>
    <xf numFmtId="6" fontId="2" fillId="0" borderId="9" xfId="0" applyNumberFormat="1" applyFont="1" applyFill="1" applyBorder="1" applyAlignment="1">
      <alignment vertical="center"/>
    </xf>
    <xf numFmtId="0" fontId="2" fillId="0" borderId="9" xfId="0" applyFont="1" applyFill="1" applyBorder="1" applyAlignment="1">
      <alignment vertical="center" wrapText="1"/>
    </xf>
    <xf numFmtId="0" fontId="3" fillId="0" borderId="0" xfId="0" applyFont="1" applyFill="1" applyBorder="1" applyAlignment="1">
      <alignment horizontal="left" vertical="center" wrapText="1"/>
    </xf>
    <xf numFmtId="0" fontId="2" fillId="0" borderId="9" xfId="0" applyFont="1" applyFill="1" applyBorder="1" applyAlignment="1">
      <alignment vertical="center"/>
    </xf>
    <xf numFmtId="6" fontId="9" fillId="0" borderId="0" xfId="0" applyNumberFormat="1" applyFont="1" applyFill="1" applyBorder="1" applyAlignment="1">
      <alignment horizontal="center" vertical="center" wrapText="1"/>
    </xf>
    <xf numFmtId="6" fontId="0" fillId="0" borderId="2" xfId="0" applyNumberFormat="1" applyFont="1" applyFill="1" applyBorder="1" applyAlignment="1">
      <alignment vertical="center"/>
    </xf>
    <xf numFmtId="6" fontId="8" fillId="4" borderId="16" xfId="0" applyNumberFormat="1" applyFont="1" applyFill="1" applyBorder="1" applyAlignment="1">
      <alignment vertical="center"/>
    </xf>
    <xf numFmtId="14" fontId="0" fillId="0" borderId="2" xfId="0" applyNumberFormat="1" applyFont="1" applyFill="1" applyBorder="1" applyAlignment="1">
      <alignment horizontal="center" vertical="center" wrapText="1"/>
    </xf>
    <xf numFmtId="6" fontId="2" fillId="0" borderId="2" xfId="0" applyNumberFormat="1" applyFont="1" applyFill="1" applyBorder="1" applyAlignment="1">
      <alignment vertical="center" wrapText="1"/>
    </xf>
    <xf numFmtId="6" fontId="2" fillId="0" borderId="2" xfId="0" applyNumberFormat="1" applyFont="1" applyFill="1" applyBorder="1" applyAlignment="1">
      <alignment vertical="center"/>
    </xf>
    <xf numFmtId="165" fontId="8" fillId="4" borderId="5" xfId="0" applyNumberFormat="1" applyFont="1" applyFill="1" applyBorder="1" applyAlignment="1">
      <alignment horizontal="center" vertical="center" wrapText="1"/>
    </xf>
    <xf numFmtId="165" fontId="2" fillId="0" borderId="1" xfId="0" applyNumberFormat="1" applyFont="1" applyBorder="1" applyAlignment="1">
      <alignment horizontal="center" vertical="center"/>
    </xf>
    <xf numFmtId="165" fontId="2" fillId="0" borderId="1" xfId="0" applyNumberFormat="1" applyFont="1" applyFill="1" applyBorder="1" applyAlignment="1">
      <alignment horizontal="center" vertical="center"/>
    </xf>
    <xf numFmtId="165" fontId="2" fillId="0" borderId="9" xfId="0" applyNumberFormat="1" applyFont="1" applyFill="1" applyBorder="1" applyAlignment="1">
      <alignment horizontal="center" vertical="center"/>
    </xf>
    <xf numFmtId="165" fontId="2" fillId="0" borderId="2" xfId="0" applyNumberFormat="1" applyFont="1" applyBorder="1" applyAlignment="1">
      <alignment horizontal="center" vertical="center"/>
    </xf>
    <xf numFmtId="165" fontId="9" fillId="4" borderId="1" xfId="1" applyNumberFormat="1" applyFont="1" applyFill="1" applyBorder="1" applyAlignment="1">
      <alignment horizontal="center" vertical="center"/>
    </xf>
    <xf numFmtId="0" fontId="15" fillId="0" borderId="1" xfId="2" applyBorder="1" applyAlignment="1">
      <alignment vertical="center" wrapText="1"/>
    </xf>
    <xf numFmtId="0" fontId="15" fillId="0" borderId="1" xfId="2" applyFill="1" applyBorder="1" applyAlignment="1">
      <alignment vertical="center" wrapText="1"/>
    </xf>
    <xf numFmtId="0" fontId="0" fillId="0" borderId="0" xfId="0" applyFill="1" applyAlignment="1">
      <alignment horizontal="left" vertical="center" wrapText="1"/>
    </xf>
    <xf numFmtId="0" fontId="15" fillId="0" borderId="1" xfId="2" applyBorder="1" applyAlignment="1">
      <alignment vertical="center"/>
    </xf>
    <xf numFmtId="0" fontId="15" fillId="0" borderId="1" xfId="2" applyFill="1" applyBorder="1" applyAlignment="1">
      <alignment vertical="center"/>
    </xf>
    <xf numFmtId="6" fontId="15" fillId="5" borderId="1" xfId="2" applyNumberFormat="1" applyFill="1" applyBorder="1" applyAlignment="1">
      <alignment vertical="center" wrapText="1"/>
    </xf>
    <xf numFmtId="6" fontId="2" fillId="0" borderId="1" xfId="0" applyNumberFormat="1" applyFont="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pplyProtection="1">
      <alignment horizontal="left" vertical="center" wrapText="1"/>
      <protection locked="0"/>
    </xf>
    <xf numFmtId="0" fontId="2"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6" fontId="0" fillId="3" borderId="1" xfId="0" applyNumberFormat="1" applyFont="1" applyFill="1" applyBorder="1" applyAlignment="1">
      <alignment vertical="center"/>
    </xf>
    <xf numFmtId="14" fontId="0" fillId="3" borderId="1" xfId="0" applyNumberFormat="1" applyFont="1" applyFill="1" applyBorder="1" applyAlignment="1">
      <alignment horizontal="center" vertical="center" wrapText="1"/>
    </xf>
    <xf numFmtId="165" fontId="2" fillId="3" borderId="1" xfId="0" applyNumberFormat="1" applyFont="1" applyFill="1" applyBorder="1" applyAlignment="1">
      <alignment horizontal="center" vertical="center"/>
    </xf>
    <xf numFmtId="6" fontId="2" fillId="3" borderId="1" xfId="0" applyNumberFormat="1" applyFont="1" applyFill="1" applyBorder="1" applyAlignment="1">
      <alignment vertical="center" wrapText="1"/>
    </xf>
    <xf numFmtId="6" fontId="2" fillId="3" borderId="1" xfId="0" applyNumberFormat="1" applyFont="1" applyFill="1" applyBorder="1" applyAlignment="1">
      <alignment vertical="center"/>
    </xf>
    <xf numFmtId="6" fontId="2" fillId="8" borderId="1" xfId="0" applyNumberFormat="1" applyFont="1" applyFill="1" applyBorder="1" applyAlignment="1">
      <alignment vertical="center" wrapText="1"/>
    </xf>
    <xf numFmtId="0" fontId="2" fillId="3" borderId="1" xfId="0" applyFont="1" applyFill="1" applyBorder="1" applyAlignment="1">
      <alignment vertical="center" wrapText="1"/>
    </xf>
    <xf numFmtId="0" fontId="15" fillId="3" borderId="1" xfId="2" applyFill="1" applyBorder="1" applyAlignment="1">
      <alignment vertical="center"/>
    </xf>
    <xf numFmtId="0" fontId="15" fillId="3" borderId="1" xfId="2" applyFill="1" applyBorder="1" applyAlignment="1">
      <alignment vertical="center" wrapText="1"/>
    </xf>
    <xf numFmtId="0" fontId="2" fillId="9" borderId="1" xfId="0" applyFont="1" applyFill="1" applyBorder="1" applyAlignment="1">
      <alignment horizontal="center" vertical="center" wrapText="1"/>
    </xf>
    <xf numFmtId="0" fontId="2" fillId="9" borderId="1" xfId="0" applyFont="1" applyFill="1" applyBorder="1" applyAlignment="1">
      <alignment horizontal="center" vertical="center"/>
    </xf>
    <xf numFmtId="0" fontId="2" fillId="9" borderId="1" xfId="0" applyFont="1" applyFill="1" applyBorder="1" applyAlignment="1" applyProtection="1">
      <alignment horizontal="left" vertical="center" wrapText="1"/>
      <protection locked="0"/>
    </xf>
    <xf numFmtId="0" fontId="2" fillId="9" borderId="1" xfId="0" applyFont="1" applyFill="1" applyBorder="1" applyAlignment="1">
      <alignment horizontal="left" vertical="center" wrapText="1"/>
    </xf>
    <xf numFmtId="6" fontId="0" fillId="9" borderId="1" xfId="0" applyNumberFormat="1" applyFont="1" applyFill="1" applyBorder="1" applyAlignment="1">
      <alignment vertical="center"/>
    </xf>
    <xf numFmtId="14" fontId="0" fillId="9" borderId="1" xfId="0" applyNumberFormat="1" applyFont="1" applyFill="1" applyBorder="1" applyAlignment="1">
      <alignment horizontal="center" vertical="center" wrapText="1"/>
    </xf>
    <xf numFmtId="165" fontId="2" fillId="9" borderId="1" xfId="0" applyNumberFormat="1" applyFont="1" applyFill="1" applyBorder="1" applyAlignment="1">
      <alignment horizontal="center" vertical="center"/>
    </xf>
    <xf numFmtId="6" fontId="2" fillId="9" borderId="1" xfId="0" applyNumberFormat="1" applyFont="1" applyFill="1" applyBorder="1" applyAlignment="1">
      <alignment vertical="center" wrapText="1"/>
    </xf>
    <xf numFmtId="6" fontId="2" fillId="9" borderId="1" xfId="0" applyNumberFormat="1" applyFont="1" applyFill="1" applyBorder="1" applyAlignment="1">
      <alignment vertical="center"/>
    </xf>
    <xf numFmtId="6" fontId="2" fillId="10" borderId="1" xfId="0" applyNumberFormat="1" applyFont="1" applyFill="1" applyBorder="1" applyAlignment="1">
      <alignment vertical="center" wrapText="1"/>
    </xf>
    <xf numFmtId="0" fontId="2" fillId="9" borderId="1" xfId="0" applyFont="1" applyFill="1" applyBorder="1" applyAlignment="1">
      <alignment vertical="center" wrapText="1"/>
    </xf>
    <xf numFmtId="0" fontId="15" fillId="9" borderId="1" xfId="2" applyFill="1" applyBorder="1" applyAlignment="1">
      <alignment vertical="center" wrapText="1"/>
    </xf>
    <xf numFmtId="0" fontId="15" fillId="9" borderId="1" xfId="2" applyFill="1" applyBorder="1" applyAlignment="1">
      <alignment vertical="center"/>
    </xf>
    <xf numFmtId="6" fontId="2" fillId="10" borderId="0" xfId="0" applyNumberFormat="1" applyFont="1" applyFill="1" applyBorder="1" applyAlignment="1">
      <alignment vertical="center" wrapText="1"/>
    </xf>
    <xf numFmtId="0" fontId="2" fillId="3" borderId="1" xfId="0" applyFont="1" applyFill="1" applyBorder="1" applyAlignment="1">
      <alignment vertical="center"/>
    </xf>
    <xf numFmtId="6" fontId="0" fillId="9" borderId="1" xfId="0" applyNumberFormat="1" applyFont="1" applyFill="1" applyBorder="1" applyAlignment="1">
      <alignment horizontal="center" vertical="center" wrapText="1"/>
    </xf>
    <xf numFmtId="6" fontId="12" fillId="10" borderId="0" xfId="0" applyNumberFormat="1" applyFont="1" applyFill="1" applyAlignment="1">
      <alignment horizontal="left" vertical="center" wrapText="1"/>
    </xf>
    <xf numFmtId="0" fontId="2" fillId="9" borderId="1" xfId="0" applyFont="1" applyFill="1" applyBorder="1" applyAlignment="1">
      <alignment vertical="center"/>
    </xf>
    <xf numFmtId="6" fontId="2" fillId="10" borderId="10" xfId="0" applyNumberFormat="1" applyFont="1" applyFill="1" applyBorder="1" applyAlignment="1">
      <alignment vertical="center" wrapText="1"/>
    </xf>
    <xf numFmtId="6" fontId="2" fillId="9" borderId="10" xfId="0" applyNumberFormat="1" applyFont="1" applyFill="1" applyBorder="1" applyAlignment="1">
      <alignment vertical="center" wrapText="1"/>
    </xf>
    <xf numFmtId="6" fontId="2" fillId="10" borderId="11" xfId="0" applyNumberFormat="1" applyFont="1" applyFill="1" applyBorder="1" applyAlignment="1">
      <alignment vertical="center" wrapText="1"/>
    </xf>
    <xf numFmtId="0" fontId="2" fillId="9" borderId="7" xfId="0" applyFont="1" applyFill="1" applyBorder="1" applyAlignment="1">
      <alignment vertical="center" wrapText="1"/>
    </xf>
    <xf numFmtId="0" fontId="13" fillId="3" borderId="1" xfId="0" applyFont="1" applyFill="1" applyBorder="1" applyAlignment="1">
      <alignment vertical="center" wrapText="1"/>
    </xf>
    <xf numFmtId="6" fontId="0" fillId="3" borderId="1" xfId="0" applyNumberFormat="1" applyFont="1" applyFill="1" applyBorder="1" applyAlignment="1">
      <alignment horizontal="center" vertical="center" wrapText="1"/>
    </xf>
    <xf numFmtId="6" fontId="10" fillId="10" borderId="1" xfId="0" applyNumberFormat="1" applyFont="1" applyFill="1" applyBorder="1" applyAlignment="1">
      <alignment vertical="center" wrapText="1"/>
    </xf>
    <xf numFmtId="0" fontId="11" fillId="9" borderId="1" xfId="0" applyFont="1" applyFill="1" applyBorder="1" applyAlignment="1">
      <alignment vertical="center" wrapText="1"/>
    </xf>
    <xf numFmtId="165" fontId="2" fillId="9" borderId="1" xfId="1" applyNumberFormat="1" applyFont="1" applyFill="1" applyBorder="1" applyAlignment="1">
      <alignment horizontal="center" vertical="center"/>
    </xf>
    <xf numFmtId="6" fontId="0" fillId="9" borderId="2" xfId="0" applyNumberFormat="1" applyFont="1" applyFill="1" applyBorder="1" applyAlignment="1">
      <alignment vertical="center"/>
    </xf>
    <xf numFmtId="14" fontId="0" fillId="9" borderId="2" xfId="0" applyNumberFormat="1" applyFont="1" applyFill="1" applyBorder="1" applyAlignment="1">
      <alignment horizontal="center" vertical="center" wrapText="1"/>
    </xf>
    <xf numFmtId="0" fontId="0" fillId="9" borderId="1" xfId="0" applyFill="1" applyBorder="1" applyAlignment="1">
      <alignment vertical="center" wrapText="1"/>
    </xf>
    <xf numFmtId="6" fontId="0" fillId="9" borderId="2" xfId="0" applyNumberFormat="1" applyFill="1" applyBorder="1" applyAlignment="1">
      <alignment vertical="center"/>
    </xf>
    <xf numFmtId="6" fontId="0" fillId="9" borderId="2" xfId="0" applyNumberFormat="1" applyFill="1" applyBorder="1" applyAlignment="1">
      <alignment horizontal="center" vertical="center" wrapText="1"/>
    </xf>
    <xf numFmtId="0" fontId="0" fillId="9" borderId="1" xfId="0" applyFill="1" applyBorder="1" applyAlignment="1">
      <alignment horizontal="left" vertical="center" wrapText="1"/>
    </xf>
    <xf numFmtId="0" fontId="2" fillId="0" borderId="0" xfId="0" applyFont="1" applyAlignment="1">
      <alignment horizontal="left" vertical="center" wrapText="1"/>
    </xf>
    <xf numFmtId="6" fontId="10" fillId="5" borderId="1" xfId="0" applyNumberFormat="1" applyFont="1" applyFill="1" applyBorder="1" applyAlignment="1">
      <alignment vertical="center" wrapText="1"/>
    </xf>
    <xf numFmtId="6" fontId="0" fillId="9" borderId="1" xfId="0" applyNumberFormat="1" applyFill="1" applyBorder="1" applyAlignment="1">
      <alignment vertical="center"/>
    </xf>
    <xf numFmtId="14" fontId="0" fillId="9" borderId="1" xfId="0" applyNumberFormat="1" applyFill="1" applyBorder="1" applyAlignment="1">
      <alignment horizontal="center" vertical="center" wrapText="1"/>
    </xf>
    <xf numFmtId="0" fontId="2" fillId="0" borderId="0" xfId="0" applyFont="1" applyAlignment="1">
      <alignment horizontal="left" vertical="center" wrapText="1"/>
    </xf>
  </cellXfs>
  <cellStyles count="3">
    <cellStyle name="Currency" xfId="1" builtinId="4"/>
    <cellStyle name="Hyperlink" xfId="2" builtinId="8"/>
    <cellStyle name="Normal" xfId="0" builtinId="0"/>
  </cellStyles>
  <dxfs count="1">
    <dxf>
      <numFmt numFmtId="165" formatCode="_(&quot;$&quot;* #,##0_);_(&quot;$&quot;* \(#,##0\);_(&quot;$&quot;*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BureauBudget\FY2020\2020%20Supplementals%20and%20Transfers\Coronavirus%20Response%20Supplemental%20Needs\Spend%20Plan%20in%20SBO%20Format\MDHHS%20FY20%20COVID-19%20Dept%20Response%20v40%20updated%204-9-2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BureauBudget\FY2020\2020%20Supplementals%20and%20Transfers\Coronavirus%20Response%20Supplemental%20Needs\Spend%20Plan%20in%20SBO%20Format\MDHHS%20FY20%20COVID-19%20Dept%20Response%20v22%20updated%203-3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sty, Sarah (DHHS)" refreshedDate="43918.871176388886" createdVersion="6" refreshedVersion="6" minRefreshableVersion="3" recordCount="96" xr:uid="{3AA27762-757E-4727-BF4C-FA24D7E393A5}">
  <cacheSource type="worksheet">
    <worksheetSource ref="A3:N28" sheet="In Process for Review &amp;Approval"/>
  </cacheSource>
  <cacheFields count="11">
    <cacheField name="Item" numFmtId="0">
      <sharedItems containsMixedTypes="1" containsNumber="1" containsInteger="1" minValue="1" maxValue="54"/>
    </cacheField>
    <cacheField name="Priority" numFmtId="0">
      <sharedItems containsString="0" containsBlank="1" containsNumber="1" containsInteger="1" minValue="1" maxValue="2" count="3">
        <n v="1"/>
        <n v="2"/>
        <m/>
      </sharedItems>
    </cacheField>
    <cacheField name="Dept Name" numFmtId="0">
      <sharedItems/>
    </cacheField>
    <cacheField name="Response Category" numFmtId="0">
      <sharedItems/>
    </cacheField>
    <cacheField name="Response Activity" numFmtId="0">
      <sharedItems/>
    </cacheField>
    <cacheField name="Description" numFmtId="0">
      <sharedItems containsBlank="1" longText="1"/>
    </cacheField>
    <cacheField name="One-Time_x000a_Cost" numFmtId="6">
      <sharedItems containsString="0" containsBlank="1" containsNumber="1" containsInteger="1" minValue="0" maxValue="25000000"/>
    </cacheField>
    <cacheField name="Monthly Ongoing Cost" numFmtId="6">
      <sharedItems containsString="0" containsBlank="1" containsNumber="1" minValue="0" maxValue="91560000"/>
    </cacheField>
    <cacheField name="Total 2.5 month Cost" numFmtId="6">
      <sharedItems containsMixedTypes="1" containsNumber="1" containsInteger="1" minValue="0" maxValue="228900000"/>
    </cacheField>
    <cacheField name="Funded Status" numFmtId="6">
      <sharedItems containsBlank="1" count="4">
        <s v="New Federal Funds"/>
        <s v="Currently Unfunded"/>
        <m/>
        <s v="Existing Appropriations"/>
      </sharedItems>
    </cacheField>
    <cacheField name="HB 4729 $50 million MDHHS Health Care Capacity Funding" numFmtId="6">
      <sharedItems containsString="0" containsBlank="1" containsNumber="1" containsInteger="1" minValue="250000" maxValue="15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6">
  <r>
    <e v="#VALUE!"/>
    <x v="0"/>
    <s v="MDHHS"/>
    <s v="Infection Control"/>
    <s v="Medical Countermeasures - Federal PHEP Grant"/>
    <s v="Implementation of the State of Michigan Medical Countermeasure Plan (Strategic National Stockpile) for items such as ventilators, vaccine and/or antivirals, a significant influx of funding to support this level of response would be critical to meet the increased demands by MDHHS and local partners. _x000a_Total estimate is for 12 months."/>
    <n v="0"/>
    <n v="25000"/>
    <n v="300000"/>
    <x v="0"/>
    <m/>
  </r>
  <r>
    <e v="#VALUE!"/>
    <x v="0"/>
    <s v="MDHHS"/>
    <s v="Infection Control"/>
    <s v="Southeast Michigan Stepped Up Response - Social Distancing Communications"/>
    <s v="PSAs, traditional media, social, public emergency text session.  Audience-specific messaging – traditional and social media."/>
    <n v="0"/>
    <n v="0"/>
    <n v="0"/>
    <x v="1"/>
    <m/>
  </r>
  <r>
    <e v="#VALUE!"/>
    <x v="0"/>
    <s v="MDHHS"/>
    <s v="Contact Tracing"/>
    <s v="Southeast Michigan Stepped Up Response - Micro-Targeted Advertising and Outreach"/>
    <s v="Targeting to key social networks or &quot;tracing&quot; style to contacts of positive individuals.  Contract with Applecart who is willing to start pro-bono before contract is in place. "/>
    <n v="1000000"/>
    <n v="0"/>
    <n v="1000000"/>
    <x v="1"/>
    <m/>
  </r>
  <r>
    <e v="#VALUE!"/>
    <x v="0"/>
    <s v="MDHHS"/>
    <s v="Contact Tracing"/>
    <s v="Google Technology Tools"/>
    <s v="Google offering technology to automatically text message COVID-positive individuals; request that they input their contacts; and reach out to the contacts with guidance. Cost estimates are for 1 year - $250,000 MTX one-time implementation; $20,000 Twilio cost (assuming total 20,000 PUI at 50 message segments/person); $150,000 Google license cost; $108,000 Google PSO cost. "/>
    <n v="530000"/>
    <n v="0"/>
    <n v="530000"/>
    <x v="1"/>
    <m/>
  </r>
  <r>
    <e v="#VALUE!"/>
    <x v="0"/>
    <s v="MDHHS"/>
    <s v="Individual Assistance"/>
    <s v="Shelf Stable Meals for Older Adults served by AASA - Federal"/>
    <s v="2 Shelf Stable Meals/Day @ $5.00 per meal x 51,000 congregate Clients statewide x 30 days = $15,300,000 less expected additional federal congregate emergency funds of $2,533,623 Title III funding. "/>
    <n v="0"/>
    <n v="2533623"/>
    <n v="2533623"/>
    <x v="0"/>
    <m/>
  </r>
  <r>
    <e v="#VALUE!"/>
    <x v="0"/>
    <s v="MDHHS"/>
    <s v="Individual Assistance"/>
    <s v="Shelf Stable Meals for Older Adults served by AASA - Unfunded"/>
    <s v="2 Shelf Stable Meals/Day @ $5.00 per meal x 51,000 congregate clients statewide x 30 days = $15,300,000 less expected additional federal congregate emergency funds of $2,533,623. Will assess all federal funding opportunities first. If fed funds fully allocated, these costs are scaleable."/>
    <n v="0"/>
    <n v="11905459"/>
    <n v="35716377"/>
    <x v="1"/>
    <m/>
  </r>
  <r>
    <e v="#VALUE!"/>
    <x v="0"/>
    <s v="MDHHS"/>
    <s v="Individual Assistance"/>
    <s v="Additional Home Delivered Meals to increase average annual meals per client from 161 to 365 meals - Federal"/>
    <s v="16 additional meals per month x 52,000 clients @ $5.00 per meal = $4,160,000 monthly cost less expected federal emergency funds of $5,267,988. Title III funding. "/>
    <n v="0"/>
    <n v="4160000"/>
    <n v="5067245"/>
    <x v="0"/>
    <m/>
  </r>
  <r>
    <e v="#VALUE!"/>
    <x v="0"/>
    <s v="MDHHS"/>
    <s v="Individual Assistance"/>
    <s v="Additional Home Delivered Meals to increase average annual meals per client from 161 to 365 meals - Unfunded"/>
    <s v="16 additional meals per month x 52,000 clients @ $5.00 per meal = $4,160,000 monthly cost less expected federal emergency funds of $5,267,988. Will assess all federal funding opportunities first. If fed funds fully allocated, these costs are scaleable."/>
    <n v="0"/>
    <n v="1172755"/>
    <n v="5332755"/>
    <x v="1"/>
    <m/>
  </r>
  <r>
    <e v="#VALUE!"/>
    <x v="0"/>
    <s v="MDHHS"/>
    <s v="Individual Assistance"/>
    <s v="Additional Home Delivered Meals to Grandchildren supported by Grandparents "/>
    <s v="800 Grandparents X 2 grandchildren X 3 MEALS/DAY @ $5.00 per meal statewide"/>
    <n v="0"/>
    <n v="24000"/>
    <n v="60000"/>
    <x v="1"/>
    <m/>
  </r>
  <r>
    <e v="#VALUE!"/>
    <x v="0"/>
    <s v="MDHHS"/>
    <s v="Infection Control"/>
    <s v="Personal Protection Equipment for AASA Aging Network Service Providers"/>
    <s v="Gowns, gloves hand &amp; sanitizer. Detail provided by AAA region. Critical GF need. "/>
    <n v="1177000"/>
    <n v="0"/>
    <n v="1177000"/>
    <x v="1"/>
    <n v="1000000"/>
  </r>
  <r>
    <e v="#VALUE!"/>
    <x v="0"/>
    <s v="MDHHS"/>
    <s v="Infection Control"/>
    <s v="State Hospital Personal Protective Equipment"/>
    <s v="Gowns, gloves, facemasks, goggles, and hand sanitizer. Critical GF need."/>
    <n v="0"/>
    <n v="250000"/>
    <n v="625000"/>
    <x v="1"/>
    <n v="250000"/>
  </r>
  <r>
    <e v="#VALUE!"/>
    <x v="0"/>
    <s v="MDHHS"/>
    <s v="State Govt Operations"/>
    <s v="State Hospital Administration Overtime Costs"/>
    <s v="Overtime for current state hospital direct care and nursing staff. Numbers based on 200% of complete FY19 final expenditures (needs as identified as of 3/26). Total yearly cost is $8,238,666 with the unfunded GF at $7,925,552. Overtime costs will be incurred beginning 3/28/20 at WPR."/>
    <n v="0"/>
    <n v="660460"/>
    <n v="1651150"/>
    <x v="1"/>
    <n v="1000000"/>
  </r>
  <r>
    <e v="#VALUE!"/>
    <x v="0"/>
    <s v="MDHHS"/>
    <s v="State Govt Operations"/>
    <s v="State Hospital Direct Care Staffing"/>
    <s v="The hiring of 108 limited term direct care staff at the Center for Forensic Psychiatry (36), Hawthorn Center (24), Kalamazoo Psychiatric Hospital (24), and Walter Reuther Psychiatric Hospital (24). Additional FTEs to support a 50% percent staffing absentee rate (due to direct illness or exogencies within the context of the current pandemic) in order to maintain current rates of OT. Total yearly cost is $20,154,530 with unfunded GF of $18,692,899. "/>
    <n v="0"/>
    <n v="1557742"/>
    <n v="3894354"/>
    <x v="1"/>
    <m/>
  </r>
  <r>
    <e v="#VALUE!"/>
    <x v="0"/>
    <s v="MDHHS"/>
    <s v="State Govt Operations"/>
    <s v="State Hospital Nursing Staff"/>
    <s v="The hiring of 84 limited term nursing staff at the Center for Forensic Psychiatry (20), Hawthorn Center (19), Kalamazoo Psychiatric Hospital (26), and Walter Reuther Psychiatric Hospital (16 RNs; 3 LPNs). Additional FTEs to support a 25% percent staffing absentee rate (due to direct illness or exogencies within the context of the current pandemic) in order to maintain current rates of OT. Total yearly cost is $11,795,921 with unfunded GF at $10,092,595. "/>
    <n v="0"/>
    <n v="841050"/>
    <n v="2102625"/>
    <x v="1"/>
    <m/>
  </r>
  <r>
    <e v="#VALUE!"/>
    <x v="0"/>
    <s v="MDHHS"/>
    <s v="State Govt Operations"/>
    <s v="State Hospital Employee Pandemic/Hazard Pay"/>
    <s v="Supplemental compensation for all on-site state hospital employees maintaining facilities, operations, or treatment, care and services for patients. Total yearly cost is $11,554,903 with unfunded GF at $10,606,444."/>
    <m/>
    <n v="883870"/>
    <n v="2209675"/>
    <x v="1"/>
    <m/>
  </r>
  <r>
    <e v="#VALUE!"/>
    <x v="0"/>
    <s v="MDHHS"/>
    <s v="Individual Assistance"/>
    <s v="State Hospital additional Prescription Costs for Patients"/>
    <s v="Assume medication treatments recommended, including Zythormax, Plaquenil, Vitamin D.  Assumed total costs is $200,000."/>
    <n v="200000"/>
    <m/>
    <n v="200000"/>
    <x v="1"/>
    <m/>
  </r>
  <r>
    <e v="#VALUE!"/>
    <x v="0"/>
    <s v="MDHHS"/>
    <s v="State Govt Operations"/>
    <s v="State Hospital Physician/Nurse Staffing "/>
    <s v="Maintaining an additional 20 contractural physicians/nurse staffing to support a 25% absentee rate. Total cost is an estimated $2 million. A portion may be federally matched depending on needs across the hospital system."/>
    <m/>
    <n v="1000000"/>
    <n v="2000000"/>
    <x v="1"/>
    <m/>
  </r>
  <r>
    <e v="#VALUE!"/>
    <x v="0"/>
    <s v="MDHHS"/>
    <s v="Individual Assistance"/>
    <s v="Oxygen Durable Medical Equipment"/>
    <s v="Necessary oxygen and supplies to maintain an infected 120 patients system-wide. A portion may be federally matched dpending on needs across the hospital system."/>
    <n v="100000"/>
    <m/>
    <n v="100000"/>
    <x v="1"/>
    <m/>
  </r>
  <r>
    <e v="#VALUE!"/>
    <x v="0"/>
    <s v="MDHHS"/>
    <s v="Local Support"/>
    <s v="Direct Care Worker Emergency Retainment"/>
    <s v="Additional hourly wage funding for direct care worker retainment to mitigate the loss of direct care workers electing to not work in residential settings and the resulting harm it would create for extremely vulnerable residents in residential settings. The cost would be to raise direct care worker staff by $2/hour for the duration of the COVID-19 emergency.  _x000a__x000a_Estimated for 3 months at: _x000a_AHH: $15.7 million_x000a_PIHP: $48.2 million_x000a_MI Choice $8.1 million_x000a_MI Health Link $2.4 million_x000a_Aging programs:_x000a__x000a_Total cost $62,000,000. Unfunded GF portion is $15.5 million. Critical GF need. Estimates can be scaled and refined. "/>
    <n v="0"/>
    <n v="6200000"/>
    <n v="15500000"/>
    <x v="1"/>
    <m/>
  </r>
  <r>
    <e v="#VALUE!"/>
    <x v="0"/>
    <s v="MDHHS"/>
    <s v="Local Support"/>
    <s v="Additional funding to offset the expected COVID-19-related surge in demand for public behavioral health services"/>
    <s v="Additional funding to maintain the public behavioral health system workforce to ensure continuity of services to the 320,000+ persons served with Serious Mental Illness, Serious Emotional Disturbance, Intellectual/Developmental Disabilities, and/or Substance Use Disorders. The funding is based on increased demand for inpatient, residential, crisis, and other essential psychiatric and recovery-oriented services. This will help offset the expected surge in services among not only the Medicaid population, but also the commercial and uninsured populations. The cost is calculated as 5% of the PIHP's monthly operating cost and will be divided in accordance to current distribution formulas plus factors controlling for specific COVID-19 need. Total estimate is $27,500,000 with unfunded GF of $9,032,693."/>
    <n v="0"/>
    <n v="3613077"/>
    <n v="9032693"/>
    <x v="1"/>
    <n v="5000000"/>
  </r>
  <r>
    <e v="#VALUE!"/>
    <x v="0"/>
    <s v="MDHHS"/>
    <s v="Infection Control"/>
    <s v="Behavioral Health -- Personal Protection Equipment for the Public Behavioral Health System"/>
    <s v="Additional funding to provide PPE for PIHPs, CMHSPs, and other providers within Michigan's Public Behavioral Heath System. The cost is based on 100,000 staff and 350,000 consumers.  Total estimate is $2,250,000 with unfunded GF of $739,038.                                             "/>
    <n v="0"/>
    <n v="295615.2"/>
    <n v="739038"/>
    <x v="1"/>
    <m/>
  </r>
  <r>
    <e v="#VALUE!"/>
    <x v="0"/>
    <s v="MDHHS"/>
    <s v="Individual Assistance"/>
    <s v="Increased Foster Care and Adoption Payments"/>
    <s v="Assistance for affected households to assist with lost time from work due to school closures. $1000 stipend per foster parent.  (50% (4,175) of caregivers with a child in school. Assuming about half of our caregivers work outside of the home.) Could become an immediate need; for now they will continue to receive board &amp; care payments for foster children."/>
    <n v="0"/>
    <n v="4175500"/>
    <n v="10438750"/>
    <x v="1"/>
    <m/>
  </r>
  <r>
    <e v="#VALUE!"/>
    <x v="0"/>
    <s v="MDHHS"/>
    <s v="Individual Assistance"/>
    <s v="Address CPA and CCI workforce critical needs"/>
    <s v="Provide an increase to the per diem or additional revenue to sustain CPA and CCI workforce."/>
    <m/>
    <m/>
    <s v="High Priority -Estimate this week"/>
    <x v="2"/>
    <n v="5000000"/>
  </r>
  <r>
    <e v="#VALUE!"/>
    <x v="0"/>
    <s v="MDHHS"/>
    <s v="State Govt Operations"/>
    <s v="Child Welfare Staff overtime"/>
    <s v="Overtime for current staff. Assumed a 1:30 caseload ratio for caseload coverage for other staff unable to attend work.  Total is $3,773,750 with unfunded GF of $3,366,150._x000a__x000a_PAFC- _x000a_50% of staff = 302_x000a_20 hours weekly OT_x000a_Hourly wage $17.31_x000a_1.5 for OT hourly = $25.97_x000a_4 weeks_x000a_302x20x25.97x4= $627,435_x000a__x000a_DHHS _x000a_50% of staff = 350_x000a_20 hours weekly OT_x000a_Hourly wage $21.00 avg _x000a_1.5 for OT hourly = $31.50_x000a_4 weeks _x000a_350x20x31.5x4= $882,000"/>
    <n v="0"/>
    <n v="1122050"/>
    <n v="3366150"/>
    <x v="1"/>
    <m/>
  </r>
  <r>
    <e v="#VALUE!"/>
    <x v="0"/>
    <s v="MDHHS"/>
    <s v="Individual Assistance"/>
    <s v="State Emergency Relief: Energy Shut-off prevention and waiver of co-payments and other requirements"/>
    <s v="Expand SER eligibiity through waiver of co-pays, over cap and short-falls. 4,500 per month.  Would waive co-payment, shortfall and over cap requiremnets to increase assistance to families experiencing a water shut-off.  Not part of federal bill currently, but LIHEAP expansion is a future funding possibility.  Would need all GF for now.  Director priority."/>
    <n v="0"/>
    <n v="2500000"/>
    <n v="6250000"/>
    <x v="1"/>
    <m/>
  </r>
  <r>
    <e v="#VALUE!"/>
    <x v="0"/>
    <s v="MDHHS"/>
    <s v="Individual Assistance"/>
    <s v="FAP ABAWDs"/>
    <s v="Implementation of federal suspension of ABAWD time limits and work requirements (50,000 adults). COMPLETED"/>
    <n v="0"/>
    <n v="970000"/>
    <n v="2425000"/>
    <x v="0"/>
    <m/>
  </r>
  <r>
    <e v="#VALUE!"/>
    <x v="0"/>
    <s v="MDHHS"/>
    <s v="Individual Assistance"/>
    <s v="Pandemic EBT (P-EBT)"/>
    <s v="A supplement to Michigan families with students, ages 5-18, eligible for free or reduced-price meals. This will include families currently receiving SNAP benefits and those not currently enrolled in the program (731,000), assuming 75% take up. _x000a_March estimate is $53,259,800 and April estimate is $97,251,300. _x000a_Awaiting FNS approval."/>
    <n v="0"/>
    <n v="60204440"/>
    <n v="150511100"/>
    <x v="0"/>
    <m/>
  </r>
  <r>
    <e v="#VALUE!"/>
    <x v="0"/>
    <s v="MDHHS"/>
    <s v="Individual Assistance"/>
    <s v="SNAP Emergency Allotment"/>
    <s v="Supplements (additional benefits) to bring all current SNAP cases to the maximum benefit allowable for that group size due to pandemic related economic conditions for up to 2 months. USDA has approved. In process- technical solution to deliver additional benefits begins 3/28 and will continue through April._x000a_Estimate for March is $37,500,000 and April is $46,875,000.  Implementation is in process."/>
    <n v="0"/>
    <n v="33750000"/>
    <n v="84375000"/>
    <x v="0"/>
    <m/>
  </r>
  <r>
    <e v="#VALUE!"/>
    <x v="0"/>
    <s v="MDHHS"/>
    <s v="Individual Assistance"/>
    <s v="FAP Flexibility"/>
    <s v="Allow states to defer redetrmination and extend certification periods. Targeted for completion by 3/31. Take number of monthly case closures (32,000) and assume all cases will remain open, multiply by average monthly benefit, $218. Implementation is in process. _x000a_Other Related Pending Waivers:_x000a_Suspend reporting requirements, permit client statements as verification, allow verbal signature, suspend negative actions. "/>
    <n v="0"/>
    <n v="6976000"/>
    <n v="17440000"/>
    <x v="0"/>
    <m/>
  </r>
  <r>
    <e v="#VALUE!"/>
    <x v="0"/>
    <s v="MDHHS"/>
    <s v="Individual Assistance"/>
    <s v="Disaster SNAP"/>
    <s v="EOG request for D-SNAP authorization from the federal government. If federal emergency declaration occurs, all low income residents would quality for one or two months of FAP assistance under this fully funded federal program. Remove any sanctions for individuals that have work requirements.  Federal disaster FAP money may be provided but would require sufficient federal authorization. If federal emergency declaration occurs, and personal emergency, residents with income between 135%-200% of FPL would qualify for one or two months of FAP assistance under this fully funded federal program.  Estimated 1.1 million people in 525,000 households 135%-200% FPL. Assume 40% take up to account for current benefis and those who won't pursue. Price estimate is for two months additional SNAP benefits, beyond what is provided beyond the columns above. "/>
    <n v="0"/>
    <n v="91560000"/>
    <n v="228900000"/>
    <x v="0"/>
    <m/>
  </r>
  <r>
    <e v="#VALUE!"/>
    <x v="0"/>
    <s v="MDHHS"/>
    <s v="Individual Assistance"/>
    <s v="WIC Expansion"/>
    <s v="It is estimated the demand for WIC services may increase 5-10% due to the impact on businesses/lay-offs. Additional funding is not available currently.  EBT $602,541.01 per day x 30 days= $18,076,230.20 x 1.1= $19,883,853.22.  $122,000 for administrative costs and fees (printing, mailing, transaction fees, admin costs, etc.). We expect expansion of # and benefit amounts, all federal, out of new $500M approp."/>
    <n v="20000600"/>
    <n v="0"/>
    <n v="20000600"/>
    <x v="0"/>
    <m/>
  </r>
  <r>
    <e v="#VALUE!"/>
    <x v="0"/>
    <s v="MDHHS"/>
    <s v="Local Support"/>
    <s v="Community Action Agency Response through increased Community Services Block Grant Funds - Federal Take Responsibility for Workers and Families Act"/>
    <s v="CAAs are focusing on meeting basic needs, specifically food distribution, utilities, and housing.  A portion of the funding will be used in Detroit to reconnect water for low-income individuals with plumbing repair needs.  Anticipate a total of $36,471,928 that would be administered through existing grants to supplement funding to the esisting CSBG program. Final estimates are being determined."/>
    <n v="0"/>
    <n v="0"/>
    <n v="0"/>
    <x v="0"/>
    <m/>
  </r>
  <r>
    <e v="#VALUE!"/>
    <x v="0"/>
    <s v="MDHHS"/>
    <s v="Local Support"/>
    <s v="Emergency Domestic Violence and Human Trafficking Shelter Quarantine Response and Supplies for Ongoing Prevention/Universal Precautions - Proposed HB 4729 Health Care Capacity Funding "/>
    <s v="Provide alternative emergency shelter for up to 30 days if existing domestic violence/human trafficking shelter has been placed under quarantine due to a CORVID-19 outbreak. This funding would accommodate new clients needing emergency housing to escape violence by providing hoteling if the local emergency shelter is under quarantine.  We estimate a worst case scenario need for 250 hotel rooms/month (sheltering 500 individuals) x 30 days =637,000. Food expense of $36/day x 500 individual x 30 days = $540,000. We estimate specific assistance approximately $500/family x 250 families = 125,000. These expense include prescriptions, diapers, transportation, gas cards, bus tokens, and clothing.  We also estimate $3,500/month for each of the state's 45 shelter for maintaining universal cleaning precaution/sanitization."/>
    <n v="0"/>
    <n v="1460000"/>
    <n v="3650000"/>
    <x v="1"/>
    <n v="750000"/>
  </r>
  <r>
    <e v="#VALUE!"/>
    <x v="0"/>
    <s v="MDHHS"/>
    <s v="Infection Control"/>
    <s v="COVID-19 response for Homeless Shelters"/>
    <s v="Funding would be used to expand homeless shelter capacity in order to meet the COVID-19 response requirements.  Costs include expanding shelter space to meet the social distancing guidelines, becoming 24 hour shelters instead of 12 hour shelter operations, additional staffing costs, cleaning services, adiditional food costs, and moteling."/>
    <n v="0"/>
    <n v="1000000"/>
    <n v="2500000"/>
    <x v="1"/>
    <m/>
  </r>
  <r>
    <e v="#VALUE!"/>
    <x v="0"/>
    <s v="MDHHS"/>
    <s v="Individual Assistance"/>
    <s v="Volunteer Healthcare Professionals Stipends"/>
    <s v="This would support healthcare professionals volunteering in the coming weeks in covering their basic costs (food, housing, child care, etc.).  Estimate includes assuming 4,000 volunteers receiving $50 in assistance per day for 75 days. "/>
    <n v="0"/>
    <n v="6000000"/>
    <n v="15000000"/>
    <x v="1"/>
    <m/>
  </r>
  <r>
    <e v="#VALUE!"/>
    <x v="0"/>
    <s v="MDHHS"/>
    <s v="Local Support"/>
    <s v="Increase the Rates for Providers who are Likely to Face Significant Strain or be Most Affected by COVID-19"/>
    <s v="E.g., nursing facilities, home and community-based care, adult foster care, opioid treatment facilities, non-emergency medical transportation. 3-22-20 there may be some coordination/consolidation with BH request above.  "/>
    <n v="0"/>
    <n v="0"/>
    <n v="0"/>
    <x v="1"/>
    <m/>
  </r>
  <r>
    <e v="#VALUE!"/>
    <x v="0"/>
    <s v="MDHHS"/>
    <s v="Local Support"/>
    <s v="Clinics - Additional health center clinical staffing - Proposed HB 4729 Health Care Capacity Funding "/>
    <s v="FQHCs, RHCs, and Tribal Health Clinics - Press release from MPCA on 3/20/20. $5 million proposed out of $50 million health care capacity funding proposed in HB 4729. Remaining amount would be critical GF need."/>
    <n v="0"/>
    <n v="9280000"/>
    <n v="23200000"/>
    <x v="1"/>
    <n v="4000000"/>
  </r>
  <r>
    <e v="#VALUE!"/>
    <x v="0"/>
    <s v="MDHHS"/>
    <s v="Infection Control"/>
    <s v="Clinics - Access to PPE"/>
    <s v="FQHCs, RHCs, and Tribal Health Clinics - Press release from MPCA on 3/20/20. "/>
    <n v="0"/>
    <n v="0"/>
    <n v="0"/>
    <x v="1"/>
    <n v="1000000"/>
  </r>
  <r>
    <e v="#VALUE!"/>
    <x v="0"/>
    <s v="MDHHS"/>
    <s v="Local Support"/>
    <s v="Nursing homes - Address workforce critical shortages"/>
    <m/>
    <n v="5000000"/>
    <n v="0"/>
    <n v="5000000"/>
    <x v="1"/>
    <n v="10000000"/>
  </r>
  <r>
    <e v="#VALUE!"/>
    <x v="0"/>
    <s v="MDHHS"/>
    <s v="Local Support"/>
    <s v="Hospitals - Overtime / Expanded shifts for workforce"/>
    <s v="Michigan Hospital Association Requests - Memo to Gov 3/16/21"/>
    <n v="15000000"/>
    <n v="0"/>
    <n v="15000000"/>
    <x v="1"/>
    <m/>
  </r>
  <r>
    <e v="#VALUE!"/>
    <x v="0"/>
    <s v="MDHHS"/>
    <s v="Local Support"/>
    <s v="Hospitals - Expand hospital capacity - Proposed HB 4729 Health Care Capacity Funding "/>
    <s v="Michigan Hospital Association Requests - Memo to Gov 3/16/23.  Critical GF need. "/>
    <n v="20000000"/>
    <n v="0"/>
    <n v="20000000"/>
    <x v="1"/>
    <n v="15000000"/>
  </r>
  <r>
    <e v="#VALUE!"/>
    <x v="0"/>
    <s v="MDHHS"/>
    <s v="Local Support"/>
    <s v="Hospitals - Health Care supplies"/>
    <s v="Michigan Hospital Association Requests - Memo to Gov 3/16/24. Critical GF need. "/>
    <n v="25000000"/>
    <n v="0"/>
    <n v="25000000"/>
    <x v="1"/>
    <n v="5000000"/>
  </r>
  <r>
    <n v="1"/>
    <x v="1"/>
    <s v="MDHHS"/>
    <s v="Local Support"/>
    <s v="Local Health Departments - Staffing, Travel, Outreach, Supplies - Federal PHEP Grant"/>
    <s v="Staff time directly involved in response including overtime; supplies.  One time allocation"/>
    <n v="5625000"/>
    <n v="0"/>
    <n v="5625000"/>
    <x v="0"/>
    <m/>
  </r>
  <r>
    <n v="2"/>
    <x v="1"/>
    <s v="MDHHS"/>
    <s v="Local Support"/>
    <s v="Local Health Departments - Staffing, Travel, Outreach, Supplies - Emerging Public Health Threats State Funding"/>
    <s v="Staff time directly involved in response including overtime; supplies.  One time allocation"/>
    <n v="1998000"/>
    <n v="0"/>
    <n v="1998000"/>
    <x v="3"/>
    <m/>
  </r>
  <r>
    <n v="3"/>
    <x v="1"/>
    <s v="MDHHS"/>
    <s v="Local Support"/>
    <s v="Tribal- Staffing, Travel, Outreach, Supplies - Federal PHEP Grant"/>
    <s v="Funding for each of the 12 tribes. A base of $20,000 per tribe for $240,000, the remaining $160,000 split among the 12 tribes based on population percentage."/>
    <n v="400000"/>
    <n v="0"/>
    <n v="400000"/>
    <x v="0"/>
    <m/>
  </r>
  <r>
    <n v="4"/>
    <x v="1"/>
    <s v="MDHHS"/>
    <s v="Monitoring"/>
    <s v="Staffing Epidemiology - Federal PHEP Grant"/>
    <s v="9 communicable disease staff: _x000a_Response coordinator, data analyst, epidemiologist   $178,000/staff member (6)_x000a_Department analyst $148,000_x000a_Public health consultant $133,000_x000a_Toxicologist $151,000;  including fringe and overhead. Total estimate is for 12 months."/>
    <n v="0"/>
    <n v="125000"/>
    <n v="1500000"/>
    <x v="0"/>
    <m/>
  </r>
  <r>
    <n v="5"/>
    <x v="1"/>
    <s v="MDHHS"/>
    <s v="State Govt Operations"/>
    <s v="Provider Call Line - Federal PHEP Grant"/>
    <s v="$12,599 per month includes line charges and per mintue charge.  Provider call line for risk assessment and prioritization of COVID-19 specimen collection and testing. Total estimate is for 12 months."/>
    <n v="0"/>
    <n v="12599"/>
    <n v="151182"/>
    <x v="0"/>
    <m/>
  </r>
  <r>
    <n v="6"/>
    <x v="1"/>
    <s v="MDHHS"/>
    <s v="Monitoring"/>
    <s v="Staffing Epidemiology- Overtime - Federal PHEP Grant"/>
    <s v="10 Epidemiologists at 15 overtime hours per week.  $33,751 per month. Total estimate is for 6 months."/>
    <n v="0"/>
    <n v="33751"/>
    <n v="202506"/>
    <x v="0"/>
    <m/>
  </r>
  <r>
    <n v="7"/>
    <x v="1"/>
    <s v="MDHHS"/>
    <s v="Laboratory Testing"/>
    <s v="Staffing Laboratory - Federal PHEP Grant"/>
    <s v="7 additional second shift lab staff: _x000a_Lab scientist $160,000/ staff member (3)_x000a_Data coder $160,000_x000a_Financial analyst $150,000_x000a_Lab accessioner $150,000_x000a_Manager $180,000_x000a_Required for analysis, testing and response._x000a_Total estimate is for 12 months."/>
    <n v="0"/>
    <n v="93333"/>
    <n v="1120000"/>
    <x v="0"/>
    <m/>
  </r>
  <r>
    <n v="8"/>
    <x v="1"/>
    <s v="MDHHS"/>
    <s v="Laboratory Testing"/>
    <s v="Staffing Laboratory overtime - Federal PHEP Grant"/>
    <s v="13 Microbioligists, 1 Lab scientist, 1 Lab scientist specialist, 1 Depatmental analyst and 3 Microbiologist specialists at 15 overtime hours per week. $63,155 per month (calculated based on current PHEP-funded laboratory staff). Total estimate is for 6 months."/>
    <n v="0"/>
    <n v="63155"/>
    <n v="378930"/>
    <x v="0"/>
    <m/>
  </r>
  <r>
    <n v="9"/>
    <x v="1"/>
    <s v="MDHHS"/>
    <s v="State Govt Operations"/>
    <s v="Lab Staff Onboarding Support"/>
    <s v="Costs pertain to onboarding and any administrative support for new lab employees. This could include assistance with eGRAMS contracts for new hires; interviewing candidates, onboarding processes; looking possibly to MPHI to assist. One time costs. Not part of federal grant but consider low priority for now."/>
    <n v="50000"/>
    <n v="0"/>
    <n v="50000"/>
    <x v="3"/>
    <m/>
  </r>
  <r>
    <n v="10"/>
    <x v="1"/>
    <s v="MDHHS"/>
    <s v="State Govt Operations"/>
    <s v="Surveillance System Infrastructure - COVID-19 Labs and Sparrow STARLIMS Interface - Federal PHEP Grant"/>
    <s v="The Bureau of Labs needs assistance in processing COVID-19 tests and Sparrow is able to help.  The test information and results will be sent back and forth via FTPS and work is needed to set that up.  When the file comes back from Sparrow it will be entered into the STARLIMS system.  Work is needed from DTMB IT staff to set this up.  At this time the charges will be from staff and the cost of the FTPS service.  It may also be required that Abbott Labs make application changes in STARLIMS; however, that is not needed at this time.  Modifications to Outbreak Management System, MDSS Messaging of critical health information, integration laboratory and electronic medical record systems. Total based on previous state responses."/>
    <n v="240000"/>
    <n v="0"/>
    <n v="240000"/>
    <x v="0"/>
    <m/>
  </r>
  <r>
    <n v="11"/>
    <x v="1"/>
    <s v="MDHHS"/>
    <s v="State Govt Operations"/>
    <s v="Staffing Support CHECC-Overtime - Federal PHEP Grant"/>
    <s v="Overtime for current staff, that are assigned to the CHECC daily. 5 Departmental Analysts, 1 Unit Manager, 2 Financial Analysts, 2 Departmental Technicians, 1 Public Health Consultant, 5 Departmental Specialist, 4 secretarial staff at 15 hours per week overtime. Total estimate is for 6 months."/>
    <n v="0"/>
    <n v="60574"/>
    <n v="363444"/>
    <x v="0"/>
    <m/>
  </r>
  <r>
    <n v="12"/>
    <x v="1"/>
    <s v="MDHHS"/>
    <s v="State Govt Operations"/>
    <s v="Travel - Federal PHEP Grant"/>
    <s v="Travel for staff to various locations for supply drop off , meetings, meals, mileage and additional trainings. 12 Months."/>
    <n v="0"/>
    <n v="1667"/>
    <n v="20000"/>
    <x v="0"/>
    <m/>
  </r>
  <r>
    <n v="13"/>
    <x v="1"/>
    <s v="MDHHS"/>
    <s v="State Govt Operations"/>
    <s v="Conference Calls - Federal PHEP Grant"/>
    <s v="Additional costs for a dedicated conference line that includes additional features for hosting large groups; based on previous state responses."/>
    <n v="0"/>
    <n v="11300"/>
    <n v="28250"/>
    <x v="0"/>
    <m/>
  </r>
  <r>
    <n v="14"/>
    <x v="1"/>
    <s v="MDHHS"/>
    <s v="Local Support"/>
    <s v="Clinical Sampling Clinics - Proposed HB 4729 Health Care Capacity Funding "/>
    <s v="Possible mobile units; need one sampling clinic in each region; 8 regions in Michigan - - cost per region include mobile unit purchase ($500,000), materials ($100,000) and 3 FTEs (nurse and support staff) ($400,000)  $8 million total divided by 12 = $666,666/month, however mobile unit purchase would likely be an up front one-time purchase. Costs are scalable. "/>
    <n v="4800000"/>
    <n v="266667"/>
    <n v="8000000"/>
    <x v="1"/>
    <n v="2000000"/>
  </r>
  <r>
    <n v="15"/>
    <x v="1"/>
    <s v="MDHHS"/>
    <s v="Infection Control"/>
    <s v="Personal Protective Equipment - Federal PHEP Grant"/>
    <s v="Supplies include: N95 respirator masks, surgical masks, thermometers, gloves, gowns, face shields.  Total estimate is for 12 months."/>
    <n v="0"/>
    <n v="45146"/>
    <n v="541746"/>
    <x v="0"/>
    <m/>
  </r>
  <r>
    <n v="16"/>
    <x v="1"/>
    <s v="MDHHS"/>
    <s v="Laboratory Testing"/>
    <s v="Lab Equipment - Federal PHEP Grant"/>
    <s v="Additional lab equipment to support increase throughput for COVID-19 testing and processing. 12 Months."/>
    <n v="0"/>
    <n v="75000"/>
    <n v="900000"/>
    <x v="0"/>
    <m/>
  </r>
  <r>
    <n v="17"/>
    <x v="1"/>
    <s v="MDHHS"/>
    <s v="Laboratory Testing"/>
    <s v="Lab Supplies - Federal PHEP Grant"/>
    <s v="Disinfectants, wipes, bleach, shipping sample kits (#45), waste bags, pipette tips (disposable), reagent trays (disposable), extraction manual kits, sterile nuclease free water.  Total estimate is for 12 months."/>
    <n v="0"/>
    <n v="60000"/>
    <n v="720000"/>
    <x v="0"/>
    <m/>
  </r>
  <r>
    <n v="18"/>
    <x v="1"/>
    <s v="MDHHS"/>
    <s v="State Govt Operations"/>
    <s v="Lab Space Remodel - Federal PHEP Grant"/>
    <s v="Funding to remodel Room 261 in the Lab Building to make is suitable for instrumentation to include lighting, flooring, wall repair, lab chairs/tables, paint. One time costs."/>
    <n v="40000"/>
    <n v="0"/>
    <n v="40000"/>
    <x v="0"/>
    <m/>
  </r>
  <r>
    <n v="19"/>
    <x v="1"/>
    <s v="MDHHS"/>
    <s v="State Govt Operations"/>
    <s v="U.P. Sample Transport with UPS"/>
    <s v="UPS $8/package - estimates are assuming that the first three months will have more shipments, then a tappering throughout the year. Estimate 3,000 packages in 1st 3 months, 4,800 packages annually. Demand is not currently high in the UP. "/>
    <n v="0"/>
    <n v="24000"/>
    <n v="60000"/>
    <x v="3"/>
    <m/>
  </r>
  <r>
    <n v="20"/>
    <x v="1"/>
    <s v="MDHHS"/>
    <s v="State Govt Operations"/>
    <s v="COVID-19 Public Hotline - Federal PHEP Grant"/>
    <s v="Internal partners: PHA, MDHHS Communications and the CHECC.  MDHHS staff volunteers will respond to calls and emails. _x000a_16 phone lines at 16.75/line/month = $268_x000a_.01 per minute call charge per line x 9 hours x 7 days per week = $604.80 x 4 weeks - no staff time is built in._x000a_211 (When I Work); Employee Scheduling Software._x000a_Total cost estimate is for 6 months."/>
    <n v="0"/>
    <n v="30000"/>
    <n v="180000"/>
    <x v="0"/>
    <m/>
  </r>
  <r>
    <n v="21"/>
    <x v="1"/>
    <s v="MDHHS"/>
    <s v="Individual Assistance"/>
    <s v="FIP (Cash) Applications/Temporary Exemption Deferrals"/>
    <s v="All applicants applying for next 30 days will receive a 45 day deferral from AEP/MWA activities. Can temporarily fund from existing appropriations. Could ask feds to do TANF emergency infusion like they did in 2008. COMPLETED"/>
    <n v="0"/>
    <n v="2900000"/>
    <n v="7250000"/>
    <x v="1"/>
    <m/>
  </r>
  <r>
    <n v="22"/>
    <x v="1"/>
    <s v="MDHHS"/>
    <s v="Individual Assistance"/>
    <s v="COVID - 19 Temporary Family Support Program "/>
    <s v="Funds available to low income residents who are facing financial hardship as a result of reduced or lost employment due to public health crisis.  10,000 families monthly.  Can temporarily fund from existing appropriations. Could ask feds to do TANF emergency infusion like they did in 2008."/>
    <n v="0"/>
    <n v="12400000"/>
    <n v="31000000"/>
    <x v="1"/>
    <m/>
  </r>
  <r>
    <n v="23"/>
    <x v="1"/>
    <s v="MDHHS"/>
    <s v="Individual Assistance"/>
    <s v="Cash assistance - Existing FIP recipients"/>
    <s v="MWA activities will be suspended or amended to focus on in home enrichment activities.  7,500. Can temporarily fund from existing appropriations. Could ask feds to do TANF emergency infusion like they did in 2008."/>
    <n v="0"/>
    <n v="82000"/>
    <n v="205000"/>
    <x v="1"/>
    <m/>
  </r>
  <r>
    <n v="24"/>
    <x v="1"/>
    <s v="MDHHS"/>
    <s v="State Govt Operations"/>
    <s v="Local Office FIS/ES/GOA Overtime"/>
    <s v="Staff overtime due to an expected 3-7x increase in assistance applications.  Estimated that 50% of staff will be working 15 hours of overtime in order to timely process applications.  Total estimate is $12,500,000 for 2 1/2 months with unfunded GF portion of $5,652,500."/>
    <n v="0"/>
    <n v="2261000"/>
    <n v="5652500"/>
    <x v="1"/>
    <m/>
  </r>
  <r>
    <n v="25"/>
    <x v="1"/>
    <s v="MDHHS"/>
    <s v="State Govt Operations"/>
    <s v="Local Office Supervisor OT"/>
    <s v="Overtime for AP Sup's and FIM'S_x000a_302 AP Sup's/FIM's @ 33.88 per hour X 1.5 = $50.82 X 60,400 hours (2.5 Months) = $3,069,528 total cost"/>
    <n v="0"/>
    <n v="1227811.2"/>
    <n v="3069528"/>
    <x v="1"/>
    <m/>
  </r>
  <r>
    <n v="26"/>
    <x v="1"/>
    <s v="MDHHS"/>
    <s v="State Govt Operations"/>
    <s v="Child Support Operations "/>
    <s v="Overtime for staff to compensate for local court shutdowns to respond to child support issues as a result of mass layoffs, intercepts of stimulus payments, etc and to provide access to the statewide system to work from home for contracted staff 2 hours per day/per person = 10 hours per week per person _x000a_10 hours x 10 weeks = 200 hours per person_x000a_200 hours x $72/hour (average time and a half)_x000a_$14,400 overtime per person for 10 weeks x 200 OCS staff = $2,880,000 total cost"/>
    <n v="0"/>
    <n v="1152000"/>
    <n v="2880000"/>
    <x v="1"/>
    <m/>
  </r>
  <r>
    <n v="27"/>
    <x v="1"/>
    <s v="MDHHS"/>
    <s v="Individual Assistance"/>
    <s v="Medicaid- Copayment Waiver"/>
    <s v="The Michigan Medicaid Program will waive copays and cost-sharing for testing and health care treatment related to the coronavirus disease (COVID-19), consistent with Governor Whitmer's announcement on March 6, 2020. _x000a__x000a_MDHHS is currently working through the operations of this change and assessing the feasibility/cost impact of limiting the copayment waivers to specific COVID testing and treatment vs. seeking and implementing a broader waiver of Medicaid copayments during the outbreak period. "/>
    <n v="0"/>
    <n v="0"/>
    <n v="0"/>
    <x v="1"/>
    <m/>
  </r>
  <r>
    <n v="28"/>
    <x v="1"/>
    <s v="MDHHS"/>
    <s v="Individual Assistance"/>
    <s v="Expand Medicaid coverage"/>
    <s v="MDHHS could request a waiver to expand Medicaid coverage for individuals who test positive and are receiving treatment for COVID-19 or related complications.  This would help individuals seek care, and also provide financial benefits for hospitals that might otherwise have to provide large amounts of uncompensated care.  We recommend that the coverage extend to legal immigrants who have been in the state for less than 5 years, who are not currently eligible for Medicaid coverage. MSA working with UM on projections."/>
    <n v="0"/>
    <n v="0"/>
    <n v="0"/>
    <x v="1"/>
    <m/>
  </r>
  <r>
    <n v="29"/>
    <x v="2"/>
    <s v="MDHHS"/>
    <s v="Infection Control"/>
    <s v="Staffing Preparedness - Federal PHEP Grant"/>
    <s v="9 Preparedness staff:_x000a_Contract staff (4) at $169,500/ staff member. MPHI staff starting 3.37.20 - they will start on block grant funding and then move over to this source (Kaitlin Justice, Jane Pilditch, Linda Gordon, Michelle Fejedelem) _x000a_Preparedness Advisor $195,000 (2)_x000a_Techinician $148,000_x000a_Administrative $133,000_x000a_Departmental analyst $151,000; including fringe and overhead. _x000a_Karen MacMaster, Dr. Marie Sosha, Dr. David Strong, Dr. Fales 1 FTE_x000a_Total cost estimate is for 12 months."/>
    <n v="0"/>
    <n v="125000"/>
    <n v="1500000"/>
    <x v="0"/>
    <m/>
  </r>
  <r>
    <n v="30"/>
    <x v="2"/>
    <s v="MDHHS"/>
    <s v="Infection Control"/>
    <s v="Outreach/Education SOM - Federal PHEP Grant"/>
    <s v="Materials, programming, facilities - FAQs, translation services, flyers, posters, printings, webinars, etc…_x000a_Convening SMEs to advise the state_x000a_based on previous state responses_x000a_Total estimate is for 12 months."/>
    <n v="0"/>
    <n v="16667"/>
    <n v="200000"/>
    <x v="0"/>
    <m/>
  </r>
  <r>
    <n v="31"/>
    <x v="2"/>
    <s v="MDHHS"/>
    <s v="Laboratory Testing"/>
    <s v="Collection Kit Assembly - Federal PHEP Grant"/>
    <s v="Two MPHI staff are needed at the warehouse to assemble sample collection kits. Total estimate is for 12 months."/>
    <n v="0"/>
    <n v="16666"/>
    <n v="199992"/>
    <x v="0"/>
    <m/>
  </r>
  <r>
    <n v="32"/>
    <x v="2"/>
    <s v="MDHHS"/>
    <s v="State Govt Operations"/>
    <s v="U.P Sample Transport with State Plane"/>
    <s v="UPS does not deliver on Saturday PM through Sunday PM; propose utilizing the state plane for sample pick up in the U.P. at these locations: Marquette ($2,100), Houghton ($2,400), Sault Ste. Marie ($2,000).  A pick up at all three locations is $2,500. Demand is not currently high in the UP. "/>
    <n v="0"/>
    <n v="9600"/>
    <n v="24000"/>
    <x v="3"/>
    <m/>
  </r>
  <r>
    <n v="33"/>
    <x v="2"/>
    <s v="MDHHS"/>
    <s v="Quarantine Costs"/>
    <s v="Quarantine - State Funding"/>
    <s v="Quarantine is a rough estimate should the state need to assist with quarantine of high risk asymptomatic clients (up to 20 persons) in a hoteling situation with food and services for 14 days. State rates were used in calculations. _x000a__x000a_Plus funding for local health department supported quarantine, based on the up to 20 persons in a hoteling situation with food and services for 14 days. State rates were used in calculations. 45 LHDs. _x000a__x000a_Not needed at this time.  Small allocation requested from federal dollars below"/>
    <n v="0"/>
    <n v="4717300"/>
    <n v="11793250"/>
    <x v="1"/>
    <m/>
  </r>
  <r>
    <n v="34"/>
    <x v="2"/>
    <s v="MDHHS"/>
    <s v="Quarantine Costs"/>
    <s v="Quarantine - Federal PHEP Grant"/>
    <s v="Quarantine is a rough estimate should the state need to assist with quarantine of high risk asymptomatic clients in a hoteling situation with food and services for 14 days. State rates were used in calculations. 12 months"/>
    <n v="0"/>
    <n v="17167"/>
    <n v="206000"/>
    <x v="0"/>
    <m/>
  </r>
  <r>
    <n v="35"/>
    <x v="2"/>
    <s v="MDHHS"/>
    <s v="State Govt Operations"/>
    <s v="DTMB Transportation Costs"/>
    <s v="DTMB transportation costs would factor in the delivery of the limited cache of State PPE supplies available to support healthcare response deficiencies in supply chain availability. Low priority need at this time. "/>
    <n v="0"/>
    <n v="20000"/>
    <n v="50000"/>
    <x v="3"/>
    <m/>
  </r>
  <r>
    <n v="36"/>
    <x v="2"/>
    <s v="MDHHS"/>
    <s v="State Govt Operations"/>
    <s v="System Upgrades"/>
    <s v="Costs for department system changes based on required changes (waiving Medicaid copays, telemedicine, etc.). One time costs. Not critcal for now.  As policies are developed, costs will be identified."/>
    <n v="3000000"/>
    <n v="0"/>
    <n v="3000000"/>
    <x v="1"/>
    <m/>
  </r>
  <r>
    <n v="37"/>
    <x v="2"/>
    <s v="MDHHS"/>
    <s v="State Govt Operations"/>
    <s v="Department Staff Technology"/>
    <s v="Cost to update technology needs for staff in response to COVID-19. Includes purchase of 5,000 devices. One time costs."/>
    <n v="6800000"/>
    <n v="0"/>
    <n v="6800000"/>
    <x v="1"/>
    <m/>
  </r>
  <r>
    <n v="38"/>
    <x v="2"/>
    <s v="MDHHS"/>
    <s v="Local Support"/>
    <s v="Mobile hot spots for AAA information and assistance/referral staff working remotely"/>
    <s v="Mobile hot spot routers ($125 each) x 16 AAAs (48 staff) plus $45 monthly service charge.  $6000 one-time cost plus $45 monthly service charge for 48 routers for 2.5 months."/>
    <n v="6000"/>
    <n v="2160"/>
    <n v="11400"/>
    <x v="1"/>
    <m/>
  </r>
  <r>
    <n v="39"/>
    <x v="2"/>
    <s v="MDHHS"/>
    <s v="Local Support"/>
    <s v="Provide Resources for Augmented Behavioral Health Services"/>
    <s v="Additional funding for PIHPs, CMHSPs, and other providers within Michigan's Public Behavioral Heath System to support the provision of essential crisis services, counseling, medications, and increased utilization of behavioral health telemedicine (and associated technology costs), This will also include critical incident stress management training and activities for the 10 PIHP Regions, 5 other behavioral health providers and courts, and 1 training for MDHHS. Low priority request at this time.                                                   "/>
    <n v="0"/>
    <n v="331500"/>
    <n v="828750"/>
    <x v="1"/>
    <m/>
  </r>
  <r>
    <n v="40"/>
    <x v="2"/>
    <s v="MDHHS"/>
    <s v="Individual Assistance"/>
    <s v="Older youth (independent living) stipend "/>
    <s v="Assistance for affected youth who are unable to work due to an illness to assist with living expenses, rent, utilities, etc. Monthly payments paid to 360 youth in college dorms and own apartment. For illness only; could temporarily fund out of existing appropriations."/>
    <n v="0"/>
    <n v="180000"/>
    <n v="450000"/>
    <x v="1"/>
    <m/>
  </r>
  <r>
    <n v="41"/>
    <x v="2"/>
    <s v="MDHHS"/>
    <s v="Infection Control"/>
    <s v="DHHS Field Office Cleaning and Janitorial Costs"/>
    <s v="Increase to local janitorial contracts and additional cleaning supplies. Local offices, landlords, and DTMB requiring additional cleaning/janitorial services.  There will be additional costs associated with the number of requests to wipe down and sanitize door handles and other high use areas.  Total cost is $1,875,000. Unfunded GF portion is $937,500."/>
    <n v="0"/>
    <n v="375000"/>
    <n v="937500"/>
    <x v="1"/>
    <m/>
  </r>
  <r>
    <n v="42"/>
    <x v="2"/>
    <s v="MDHHS"/>
    <s v="Individual Assistance"/>
    <s v="State Emergency Relief: Eviction or Foreclosure prevention"/>
    <s v="Would waive required monthly co-payments for SER eligibility.  Residents facing eviction would be eligible presuming they have less that $15,000 in assets and monthly income less than (Need monthly income level).  Expect 250 individuals per month. Not a critical GF need. May not be applicable as Governor's EO to prohibit evictions could reduce this need."/>
    <n v="0"/>
    <n v="146000"/>
    <n v="365000"/>
    <x v="1"/>
    <m/>
  </r>
  <r>
    <n v="43"/>
    <x v="2"/>
    <s v="MDHHS"/>
    <s v="Individual Assistance"/>
    <s v="LIHEAP expansion"/>
    <s v="Congress is likely to shortly consider a supplemental appropriations bill to address concerns about the COVID-19.  We expect it to be 1% or more of the FY 2020 LIHEAP federal award.  Any federal that comes in could supplant state GF SER. Not in current bill. "/>
    <n v="2200000"/>
    <n v="0"/>
    <n v="2200000"/>
    <x v="0"/>
    <m/>
  </r>
  <r>
    <n v="44"/>
    <x v="2"/>
    <s v="MDHHS"/>
    <s v="State Govt Operations"/>
    <s v="Home Delivery of Durable Medical Equipment and Medical Supplies"/>
    <s v="Temporary policy changes regarding the delivery of respiratory equipment/supplies and home delivery of medical supplies to protect the health and welfare of beneficiaries and providers while maintaining access to vital services during the COVID-19 pandemic."/>
    <n v="200000"/>
    <n v="0"/>
    <n v="200000"/>
    <x v="1"/>
    <m/>
  </r>
  <r>
    <n v="45"/>
    <x v="2"/>
    <s v="MDHHS"/>
    <s v="Individual Assistance"/>
    <s v="Allow for Early Refills of Prescriptions and Promote Mail Order Prescriptions"/>
    <s v="This would not require a waiver. "/>
    <n v="0"/>
    <n v="0"/>
    <n v="0"/>
    <x v="1"/>
    <m/>
  </r>
  <r>
    <n v="46"/>
    <x v="2"/>
    <s v="MDHHS"/>
    <s v="Local Support"/>
    <s v="Waive Face-to-Face Requirements"/>
    <s v="E.g., assessments with Community Health Workers, certain Substance Use Disorder services (like methadone). "/>
    <n v="0"/>
    <n v="0"/>
    <n v="0"/>
    <x v="1"/>
    <m/>
  </r>
  <r>
    <n v="47"/>
    <x v="2"/>
    <s v="MDHHS"/>
    <s v="Individual Assistance"/>
    <s v="Take Advantage of Flexibilities for Provider Enrollment"/>
    <s v="E.g., allow prescriptions for those who are not enrolled in CHAMPS. "/>
    <n v="0"/>
    <n v="0"/>
    <n v="0"/>
    <x v="1"/>
    <m/>
  </r>
  <r>
    <n v="48"/>
    <x v="2"/>
    <s v="MDHHS"/>
    <s v="Local Support"/>
    <s v="Clinics - Increase Medicaid payment rates"/>
    <s v="FQHCs, RHCs, and Tribal Health Clinics - Press release from MPCA on 3/20/20. "/>
    <n v="0"/>
    <n v="0"/>
    <n v="0"/>
    <x v="1"/>
    <m/>
  </r>
  <r>
    <n v="49"/>
    <x v="2"/>
    <s v="MDHHS"/>
    <s v="Local Support"/>
    <s v="Clinics - Relief on cost settlements"/>
    <s v="FQHCs, RHCs, and Tribal Health Clinics - Press release from MPCA on 3/20/20. "/>
    <n v="0"/>
    <n v="0"/>
    <n v="0"/>
    <x v="1"/>
    <m/>
  </r>
  <r>
    <n v="50"/>
    <x v="2"/>
    <s v="MDHHS"/>
    <s v="Local Support"/>
    <s v="Nursing homes - Increase provider access to Medicaid Interim Payments for those not able to access them"/>
    <s v="Nursing Facilities Support - Memo to Kate on 3/18/20"/>
    <n v="0"/>
    <n v="0"/>
    <n v="0"/>
    <x v="3"/>
    <m/>
  </r>
  <r>
    <n v="51"/>
    <x v="2"/>
    <s v="MDHHS"/>
    <s v="Local Support"/>
    <s v="Nursing homes - Delay provider tax repayments by one quarter"/>
    <s v="Nursing Facilities Support - Memo to Kate on 3/18/21"/>
    <n v="0"/>
    <n v="0"/>
    <n v="0"/>
    <x v="3"/>
    <m/>
  </r>
  <r>
    <n v="52"/>
    <x v="2"/>
    <s v="MDHHS"/>
    <s v="Local Support"/>
    <s v="Hospitals - Child Care funding for health care staff"/>
    <s v="Michigan Hospital Association Requests - Memo to Gov 3/16/20"/>
    <n v="15000000"/>
    <n v="0"/>
    <n v="15000000"/>
    <x v="1"/>
    <m/>
  </r>
  <r>
    <n v="53"/>
    <x v="2"/>
    <s v="MDHHS"/>
    <s v="Local Support"/>
    <s v="Hospitals - Health Care workers in isolation"/>
    <s v="Michigan Hospital Association Requests - Memo to Gov 3/16/22"/>
    <n v="10000000"/>
    <n v="0"/>
    <n v="10000000"/>
    <x v="1"/>
    <m/>
  </r>
  <r>
    <n v="54"/>
    <x v="2"/>
    <s v="MDHHS"/>
    <s v="Local Support"/>
    <s v="Hospital emergency loan fund - $250 million"/>
    <s v="Michigan Hospital Association Requests - Memo to Gov 3/16/25"/>
    <n v="0"/>
    <n v="0"/>
    <n v="0"/>
    <x v="1"/>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6813E38-FDA4-48CA-8448-60F4590A541F}" name="PivotTable3"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F8" firstHeaderRow="1" firstDataRow="2" firstDataCol="1"/>
  <pivotFields count="11">
    <pivotField showAll="0"/>
    <pivotField axis="axisRow" showAll="0">
      <items count="4">
        <item x="0"/>
        <item x="1"/>
        <item x="2"/>
        <item t="default"/>
      </items>
    </pivotField>
    <pivotField showAll="0"/>
    <pivotField showAll="0"/>
    <pivotField showAll="0"/>
    <pivotField showAll="0"/>
    <pivotField showAll="0"/>
    <pivotField showAll="0"/>
    <pivotField dataField="1" showAll="0"/>
    <pivotField axis="axisCol" showAll="0">
      <items count="5">
        <item x="1"/>
        <item x="3"/>
        <item x="0"/>
        <item x="2"/>
        <item t="default"/>
      </items>
    </pivotField>
    <pivotField showAll="0"/>
  </pivotFields>
  <rowFields count="1">
    <field x="1"/>
  </rowFields>
  <rowItems count="4">
    <i>
      <x/>
    </i>
    <i>
      <x v="1"/>
    </i>
    <i>
      <x v="2"/>
    </i>
    <i t="grand">
      <x/>
    </i>
  </rowItems>
  <colFields count="1">
    <field x="9"/>
  </colFields>
  <colItems count="5">
    <i>
      <x/>
    </i>
    <i>
      <x v="1"/>
    </i>
    <i>
      <x v="2"/>
    </i>
    <i>
      <x v="3"/>
    </i>
    <i t="grand">
      <x/>
    </i>
  </colItems>
  <dataFields count="1">
    <dataField name="Sum of Total 2.5 month Cost" fld="8" baseField="1" baseItem="0" numFmtId="165"/>
  </dataFields>
  <formats count="1">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d_%20COVID%20Fatality%20Review%20Spend%20Plan%20and%20SOW.msg" TargetMode="External"/><Relationship Id="rId1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EOG%20Water%20Assistance%20Program.msg" TargetMode="External"/><Relationship Id="rId1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ELC%20Enhancing%20Detection_Workbook_v1.2_20200614.xlsm" TargetMode="External"/><Relationship Id="rId26" Type="http://schemas.openxmlformats.org/officeDocument/2006/relationships/printerSettings" Target="../printerSettings/printerSettings2.bin"/><Relationship Id="rId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ivilla%20+%20MDHHS%20%20COVID-19%20Testing%20(Draft)%20.pdf" TargetMode="External"/><Relationship Id="rId2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Y%202020%20SB%20690%20LAS%20Memo.pdf" TargetMode="External"/><Relationship Id="rId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helter%20increase.msg" TargetMode="External"/><Relationship Id="rId1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DSS%20Modernization%20Budget%20Overview%206.11.2020.pdf" TargetMode="External"/><Relationship Id="rId1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atality%20Review%20MPHI.msg" TargetMode="External"/><Relationship Id="rId2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Testsite%20Recommendation%20Letter%206-16-2020_pdf.msg" TargetMode="External"/><Relationship Id="rId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NG%20Rapid%20Response%20Staffing%20Proposal%20v4%20060220.docx" TargetMode="External"/><Relationship Id="rId1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Youth%20Challenge%20COVID%20Testing.msg" TargetMode="External"/><Relationship Id="rId2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Y%202020%20SB%20690%20LAS%20Memo.pdf" TargetMode="External"/><Relationship Id="rId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Benefits%20navigators%20for%20Q_I%20and%20test%20sites.msg" TargetMode="External"/><Relationship Id="rId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National%20Guard%20Testing.msg" TargetMode="External"/><Relationship Id="rId1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ELC-Enhance-Detection%20Budget%20FINAL.xlsm" TargetMode="External"/><Relationship Id="rId2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Budget%20Ask_%20Neighborhood%20Testing.msg" TargetMode="External"/><Relationship Id="rId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ity%20of%20Detroit%20Testing%20and%20Tracing%20Request.pdf" TargetMode="External"/><Relationship Id="rId1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EOC%20Approval%20Request_%20Rapid%20Response%20Staffing%20Proposal.msg" TargetMode="External"/><Relationship Id="rId2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ntact%20Tracing%20Estimates.msg" TargetMode="External"/><Relationship Id="rId1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d_%20Specimen%20Collection%20Services.msg" TargetMode="External"/><Relationship Id="rId1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ELC-Enhance-Detection%20Budget%20FINAL.xlsm" TargetMode="External"/><Relationship Id="rId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WSU%20Mobile%20Testing%20Costs.xlsx" TargetMode="External"/><Relationship Id="rId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AEP%20Change%20Budget%20Impact.msg" TargetMode="External"/><Relationship Id="rId1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20UPDATED%20Youth%20Challenge%20COVID%20Testing.msg" TargetMode="External"/><Relationship Id="rId2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Y%202020%20SB%20690%20LAS%20Memo.pdf"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Test%20Kits%20and%20Strategic%20Reserve.msg" TargetMode="External"/><Relationship Id="rId1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New%20Grant%20-%20Crisis%20Counseling%20-%20COVID-19%20Related.msg" TargetMode="External"/><Relationship Id="rId2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FP%20&amp;%20Caro%20Center%20COVID-related%20purchase%20requests.msg" TargetMode="External"/><Relationship Id="rId3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19%20ESA%20Support%20Options_xlsx.msg" TargetMode="External"/><Relationship Id="rId2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tate%20Hospital%20Cleaning%20-%20Jarvis%20Property%20Restoration.msg" TargetMode="External"/><Relationship Id="rId3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tate%20Disbursement%20Unit%20Costs.msg" TargetMode="External"/><Relationship Id="rId4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2022-DME-L.pdf" TargetMode="External"/><Relationship Id="rId4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yan%20White%20HIV%20AIDS%20Funding.msg" TargetMode="External"/><Relationship Id="rId5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Michigan%20HOPWA-CV%20notification%20letter_pdf.msg" TargetMode="External"/><Relationship Id="rId5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6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6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Isolation%20Hotels%20FEMA%20Non-congregate%20Sheltering%20Request.msg" TargetMode="External"/><Relationship Id="rId84" Type="http://schemas.openxmlformats.org/officeDocument/2006/relationships/printerSettings" Target="../printerSettings/printerSettings3.bin"/><Relationship Id="rId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DHHS%20BITFS%20Weekly%20COVID19%20Status%20Update%2005229020_xlsx.msg" TargetMode="External"/><Relationship Id="rId7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Public%20Assistance%20Medical%20Care%20Policy%20for%20COVID-19.pdf" TargetMode="External"/><Relationship Id="rId1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d_%20Food%20Distribution.msg" TargetMode="External"/><Relationship Id="rId2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EMA%20Project%20Application%20-%20Drive%20Thru%20Sites.msg" TargetMode="External"/><Relationship Id="rId1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 TargetMode="External"/><Relationship Id="rId2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Battelle%20Contract%20-%20Decontamination%20Services%20.msg" TargetMode="External"/><Relationship Id="rId3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20MiSymptom%20App.msg" TargetMode="External"/><Relationship Id="rId3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SBG%20CAA%20Funds.msg" TargetMode="External"/><Relationship Id="rId4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19%20ESA%20Support%20Options_xlsx.msg" TargetMode="External"/><Relationship Id="rId4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HPP%20Supplemental%20-%20COVID%20Response.msg" TargetMode="External"/><Relationship Id="rId5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nority%20Health%20Community%20Capacity%20Building%20Program.msg" TargetMode="External"/><Relationship Id="rId5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6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Homeless%20sheltering%20match.msg" TargetMode="External"/><Relationship Id="rId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FP%20NDS%20200000001756Award%20Recommendation%20and%20Synopsis.pdf" TargetMode="External"/><Relationship Id="rId6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8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ocial%20Distancing%20Brogan%20Contract.pdf" TargetMode="External"/><Relationship Id="rId1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edical%20Advantage%20Group%20Agreement.pdf" TargetMode="External"/><Relationship Id="rId1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isis%20Text%20Line%20-%20COVID-19%20.msg" TargetMode="External"/><Relationship Id="rId3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EMA%20Project%20Application%20-%20MI-MORT.msg" TargetMode="External"/><Relationship Id="rId4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WIC.msg" TargetMode="External"/><Relationship Id="rId5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VPSA%20and%20Homelessness%20Prevention%20Funding.msg" TargetMode="External"/><Relationship Id="rId6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6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HFHS%20Contract%20-%20TCF.msg" TargetMode="External"/><Relationship Id="rId8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Applecart%20Social%20Network%20Targeting%20Project.xlsx" TargetMode="External"/><Relationship Id="rId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 TargetMode="External"/><Relationship Id="rId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Proposed%20Medicaid%20Policy.msg" TargetMode="External"/><Relationship Id="rId1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Test%20Kits%20and%20Strategic%20Reserve.msg" TargetMode="External"/><Relationship Id="rId2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EMA%20Non-Congregate%20Sheltering%20Pre-Approval.msg" TargetMode="External"/><Relationship Id="rId2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F%20for%20health%20care%20capacity.msg" TargetMode="External"/><Relationship Id="rId3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tryker%20%20LP%2015%20Quote%20for%20250%20Units.msg" TargetMode="External"/><Relationship Id="rId3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IP%20Temporary%20MWA%20Exemption%20Deferrals.msg" TargetMode="External"/><Relationship Id="rId4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AMHSA-MP%20Substance%20Abuse%20and%20Mental%20Health%20Services.msg" TargetMode="External"/><Relationship Id="rId4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MDHHS%20Tablet%20Purchase%20Request%20for%20nursing%20facilities.msg" TargetMode="External"/><Relationship Id="rId5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6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6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Update%20from%20FEMA%20on%20isolation%20hotels%20request.msg" TargetMode="External"/><Relationship Id="rId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upports%20to%20transition%20aged%20youth%20through%20YAVFC.msg" TargetMode="External"/><Relationship Id="rId5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VPSA%20and%20Homelessness%20Prevention%20Funding.msg" TargetMode="External"/><Relationship Id="rId7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8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F%20for%20health%20care%20capacity.msg" TargetMode="External"/><Relationship Id="rId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ELC%20Grant%20May28-2020.pdf" TargetMode="External"/><Relationship Id="rId1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COVID-19%20-%20ID%20NOW%20Testing%20Instruments%20.msg" TargetMode="External"/><Relationship Id="rId1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20FEMASAMHSA%20Grant%20Application.msg" TargetMode="External"/><Relationship Id="rId2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nsultant%20to%20Coordinate%20Efforts%20for%20COVID-19%20Response.msg" TargetMode="External"/><Relationship Id="rId3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Dept%20Technology%20Costs%20-%20Laptop%20Deployment.msg" TargetMode="External"/><Relationship Id="rId3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tate%20Employee%20Premium%20Pay.msg" TargetMode="External"/><Relationship Id="rId4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yan%20White%20HIV%20AIDS%20Funding.msg" TargetMode="External"/><Relationship Id="rId5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6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2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Hospital%20OT%20and%20Transfer%20Expenses.msg" TargetMode="External"/><Relationship Id="rId4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or%20Review_Approval_%20%20Medicaid%20Co-pay%20Policy.msg" TargetMode="External"/><Relationship Id="rId5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Office%20of%20Minority%20Health%20Grant.msg" TargetMode="External"/><Relationship Id="rId6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8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Y%202020%20SB%20690%20LAS%20Memo.pdf" TargetMode="External"/><Relationship Id="rId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or%20Decision_%20Continued%20Funding%20to%20FQHC%20Test%20Sites_.msg" TargetMode="External"/><Relationship Id="rId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200000000889%20-%20Rock%20Connections%20LLC%20-%20SIGNED.pdf" TargetMode="External"/><Relationship Id="rId1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Test%20Kits%20and%20Strategic%20Reserve.msg" TargetMode="External"/><Relationship Id="rId2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WMU%20Dr%20Fales%20Contract.msg" TargetMode="External"/><Relationship Id="rId2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F%20for%20health%20care%20capacity.msg" TargetMode="External"/><Relationship Id="rId3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hild%20support%20intercept%20of%20stimulus%20payments.msg" TargetMode="External"/><Relationship Id="rId4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2019%20Spend%20Plan%20Information%20-%20IV-B%20Funding.msg" TargetMode="External"/><Relationship Id="rId5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4422C-6490-4F19-9CB3-86046E04D032}">
  <dimension ref="A3:F61"/>
  <sheetViews>
    <sheetView workbookViewId="0">
      <selection activeCell="I19" sqref="F3:I19"/>
    </sheetView>
  </sheetViews>
  <sheetFormatPr defaultRowHeight="15" x14ac:dyDescent="0.25"/>
  <cols>
    <col min="1" max="1" width="25.140625" bestFit="1" customWidth="1"/>
    <col min="2" max="2" width="18.140625" bestFit="1" customWidth="1"/>
    <col min="3" max="3" width="20.7109375" bestFit="1" customWidth="1"/>
    <col min="4" max="4" width="17" bestFit="1" customWidth="1"/>
    <col min="5" max="5" width="7.140625" bestFit="1" customWidth="1"/>
    <col min="6" max="6" width="16.140625" bestFit="1" customWidth="1"/>
  </cols>
  <sheetData>
    <row r="3" spans="1:6" x14ac:dyDescent="0.25">
      <c r="A3" s="26" t="s">
        <v>48</v>
      </c>
      <c r="B3" s="26" t="s">
        <v>47</v>
      </c>
    </row>
    <row r="4" spans="1:6" x14ac:dyDescent="0.25">
      <c r="A4" s="26" t="s">
        <v>44</v>
      </c>
      <c r="B4" t="s">
        <v>10</v>
      </c>
      <c r="C4" t="s">
        <v>7</v>
      </c>
      <c r="D4" t="s">
        <v>8</v>
      </c>
      <c r="E4" t="s">
        <v>45</v>
      </c>
      <c r="F4" t="s">
        <v>46</v>
      </c>
    </row>
    <row r="5" spans="1:6" x14ac:dyDescent="0.25">
      <c r="A5" s="27">
        <v>1</v>
      </c>
      <c r="B5" s="28">
        <v>211275567</v>
      </c>
      <c r="C5" s="28"/>
      <c r="D5" s="28">
        <v>511552568</v>
      </c>
      <c r="E5" s="28">
        <v>0</v>
      </c>
      <c r="F5" s="28">
        <v>722828135</v>
      </c>
    </row>
    <row r="6" spans="1:6" x14ac:dyDescent="0.25">
      <c r="A6" s="27">
        <v>2</v>
      </c>
      <c r="B6" s="28">
        <v>58057028</v>
      </c>
      <c r="C6" s="28">
        <v>2108000</v>
      </c>
      <c r="D6" s="28">
        <v>12411058</v>
      </c>
      <c r="E6" s="28"/>
      <c r="F6" s="28">
        <v>72576086</v>
      </c>
    </row>
    <row r="7" spans="1:6" x14ac:dyDescent="0.25">
      <c r="A7" s="27" t="s">
        <v>45</v>
      </c>
      <c r="B7" s="28">
        <v>49385900</v>
      </c>
      <c r="C7" s="28">
        <v>74000</v>
      </c>
      <c r="D7" s="28">
        <v>4305992</v>
      </c>
      <c r="E7" s="28"/>
      <c r="F7" s="28">
        <v>53765892</v>
      </c>
    </row>
    <row r="8" spans="1:6" x14ac:dyDescent="0.25">
      <c r="A8" s="27" t="s">
        <v>46</v>
      </c>
      <c r="B8" s="28">
        <v>318718495</v>
      </c>
      <c r="C8" s="28">
        <v>2182000</v>
      </c>
      <c r="D8" s="28">
        <v>528269618</v>
      </c>
      <c r="E8" s="28">
        <v>0</v>
      </c>
      <c r="F8" s="5">
        <v>849170113</v>
      </c>
    </row>
    <row r="9" spans="1:6" x14ac:dyDescent="0.25">
      <c r="F9" s="25"/>
    </row>
    <row r="10" spans="1:6" x14ac:dyDescent="0.25">
      <c r="F10" s="25"/>
    </row>
    <row r="11" spans="1:6" x14ac:dyDescent="0.25">
      <c r="F11" s="25"/>
    </row>
    <row r="12" spans="1:6" x14ac:dyDescent="0.25">
      <c r="F12" s="25"/>
    </row>
    <row r="13" spans="1:6" x14ac:dyDescent="0.25">
      <c r="F13" s="25"/>
    </row>
    <row r="14" spans="1:6" x14ac:dyDescent="0.25">
      <c r="F14" s="17"/>
    </row>
    <row r="15" spans="1:6" x14ac:dyDescent="0.25">
      <c r="F15" s="25"/>
    </row>
    <row r="16" spans="1:6" x14ac:dyDescent="0.25">
      <c r="F16" s="25"/>
    </row>
    <row r="17" spans="6:6" x14ac:dyDescent="0.25">
      <c r="F17" s="25"/>
    </row>
    <row r="18" spans="6:6" x14ac:dyDescent="0.25">
      <c r="F18" s="25"/>
    </row>
    <row r="19" spans="6:6" x14ac:dyDescent="0.25">
      <c r="F19" s="25"/>
    </row>
    <row r="20" spans="6:6" x14ac:dyDescent="0.25">
      <c r="F20" s="25"/>
    </row>
    <row r="21" spans="6:6" x14ac:dyDescent="0.25">
      <c r="F21" s="25"/>
    </row>
    <row r="22" spans="6:6" x14ac:dyDescent="0.25">
      <c r="F22" s="25"/>
    </row>
    <row r="23" spans="6:6" x14ac:dyDescent="0.25">
      <c r="F23" s="25"/>
    </row>
    <row r="24" spans="6:6" x14ac:dyDescent="0.25">
      <c r="F24" s="25"/>
    </row>
    <row r="25" spans="6:6" x14ac:dyDescent="0.25">
      <c r="F25" s="25"/>
    </row>
    <row r="26" spans="6:6" x14ac:dyDescent="0.25">
      <c r="F26" s="25"/>
    </row>
    <row r="27" spans="6:6" x14ac:dyDescent="0.25">
      <c r="F27" s="25"/>
    </row>
    <row r="28" spans="6:6" x14ac:dyDescent="0.25">
      <c r="F28" s="25"/>
    </row>
    <row r="29" spans="6:6" x14ac:dyDescent="0.25">
      <c r="F29" s="25"/>
    </row>
    <row r="30" spans="6:6" x14ac:dyDescent="0.25">
      <c r="F30" s="25"/>
    </row>
    <row r="31" spans="6:6" x14ac:dyDescent="0.25">
      <c r="F31" s="25"/>
    </row>
    <row r="32" spans="6:6" x14ac:dyDescent="0.25">
      <c r="F32" s="25"/>
    </row>
    <row r="33" spans="6:6" x14ac:dyDescent="0.25">
      <c r="F33" s="25"/>
    </row>
    <row r="34" spans="6:6" x14ac:dyDescent="0.25">
      <c r="F34" s="25"/>
    </row>
    <row r="35" spans="6:6" x14ac:dyDescent="0.25">
      <c r="F35" s="25"/>
    </row>
    <row r="36" spans="6:6" x14ac:dyDescent="0.25">
      <c r="F36" s="25"/>
    </row>
    <row r="37" spans="6:6" x14ac:dyDescent="0.25">
      <c r="F37" s="25"/>
    </row>
    <row r="38" spans="6:6" x14ac:dyDescent="0.25">
      <c r="F38" s="25"/>
    </row>
    <row r="39" spans="6:6" x14ac:dyDescent="0.25">
      <c r="F39" s="25"/>
    </row>
    <row r="40" spans="6:6" x14ac:dyDescent="0.25">
      <c r="F40" s="25"/>
    </row>
    <row r="41" spans="6:6" x14ac:dyDescent="0.25">
      <c r="F41" s="25"/>
    </row>
    <row r="42" spans="6:6" x14ac:dyDescent="0.25">
      <c r="F42" s="25"/>
    </row>
    <row r="43" spans="6:6" x14ac:dyDescent="0.25">
      <c r="F43" s="25"/>
    </row>
    <row r="44" spans="6:6" x14ac:dyDescent="0.25">
      <c r="F44" s="25"/>
    </row>
    <row r="45" spans="6:6" x14ac:dyDescent="0.25">
      <c r="F45" s="25"/>
    </row>
    <row r="46" spans="6:6" x14ac:dyDescent="0.25">
      <c r="F46" s="25"/>
    </row>
    <row r="47" spans="6:6" x14ac:dyDescent="0.25">
      <c r="F47" s="25"/>
    </row>
    <row r="48" spans="6:6" x14ac:dyDescent="0.25">
      <c r="F48" s="25"/>
    </row>
    <row r="49" spans="6:6" x14ac:dyDescent="0.25">
      <c r="F49" s="25"/>
    </row>
    <row r="50" spans="6:6" x14ac:dyDescent="0.25">
      <c r="F50" s="25"/>
    </row>
    <row r="51" spans="6:6" x14ac:dyDescent="0.25">
      <c r="F51" s="25"/>
    </row>
    <row r="52" spans="6:6" x14ac:dyDescent="0.25">
      <c r="F52" s="25"/>
    </row>
    <row r="53" spans="6:6" x14ac:dyDescent="0.25">
      <c r="F53" s="25"/>
    </row>
    <row r="54" spans="6:6" x14ac:dyDescent="0.25">
      <c r="F54" s="25"/>
    </row>
    <row r="55" spans="6:6" x14ac:dyDescent="0.25">
      <c r="F55" s="25"/>
    </row>
    <row r="56" spans="6:6" x14ac:dyDescent="0.25">
      <c r="F56" s="25"/>
    </row>
    <row r="57" spans="6:6" x14ac:dyDescent="0.25">
      <c r="F57" s="25"/>
    </row>
    <row r="58" spans="6:6" x14ac:dyDescent="0.25">
      <c r="F58" s="25"/>
    </row>
    <row r="59" spans="6:6" x14ac:dyDescent="0.25">
      <c r="F59" s="25"/>
    </row>
    <row r="60" spans="6:6" x14ac:dyDescent="0.25">
      <c r="F60" s="25"/>
    </row>
    <row r="61" spans="6:6" x14ac:dyDescent="0.25">
      <c r="F61" s="124"/>
    </row>
  </sheetData>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ADB26-E0BE-47C5-A5FB-F640A05745B9}">
  <dimension ref="A1:S28"/>
  <sheetViews>
    <sheetView topLeftCell="A23" zoomScale="70" zoomScaleNormal="70" workbookViewId="0">
      <selection activeCell="F24" sqref="F24"/>
    </sheetView>
  </sheetViews>
  <sheetFormatPr defaultColWidth="9.140625" defaultRowHeight="15" x14ac:dyDescent="0.25"/>
  <cols>
    <col min="1" max="1" width="10.85546875" style="1" customWidth="1"/>
    <col min="2" max="2" width="10.85546875" style="1" hidden="1" customWidth="1"/>
    <col min="3" max="3" width="10.140625" style="1" hidden="1" customWidth="1"/>
    <col min="4" max="4" width="12" style="9" hidden="1" customWidth="1"/>
    <col min="5" max="5" width="14.140625" style="10" hidden="1" customWidth="1"/>
    <col min="6" max="6" width="28.42578125" style="10" customWidth="1"/>
    <col min="7" max="7" width="41" style="9" customWidth="1"/>
    <col min="8" max="8" width="16.5703125" style="11" hidden="1" customWidth="1"/>
    <col min="9" max="9" width="18.42578125" style="11" hidden="1" customWidth="1"/>
    <col min="10" max="10" width="18.42578125" style="11" customWidth="1"/>
    <col min="11" max="11" width="18.42578125" style="12" customWidth="1"/>
    <col min="12" max="12" width="18" style="11" customWidth="1"/>
    <col min="13" max="13" width="15.5703125" style="11" customWidth="1"/>
    <col min="14" max="14" width="18" style="1" hidden="1" customWidth="1"/>
    <col min="15" max="15" width="55.5703125" style="1" customWidth="1"/>
    <col min="16" max="16" width="24.7109375" style="1" hidden="1" customWidth="1"/>
    <col min="17" max="17" width="31.28515625" style="1" customWidth="1"/>
    <col min="18" max="18" width="19.7109375" style="1" customWidth="1"/>
    <col min="19" max="19" width="27.7109375" style="1" customWidth="1"/>
    <col min="20" max="16384" width="9.140625" style="1"/>
  </cols>
  <sheetData>
    <row r="1" spans="1:19" ht="30.75" customHeight="1" x14ac:dyDescent="0.25">
      <c r="A1" s="29" t="s">
        <v>629</v>
      </c>
      <c r="B1" s="29"/>
      <c r="C1" s="8"/>
      <c r="G1" s="187"/>
      <c r="H1" s="187"/>
      <c r="I1" s="187"/>
      <c r="J1" s="187"/>
      <c r="K1" s="187"/>
      <c r="L1" s="187"/>
      <c r="M1" s="187"/>
      <c r="N1" s="187"/>
      <c r="O1" s="187"/>
      <c r="P1" s="187"/>
    </row>
    <row r="2" spans="1:19" s="105" customFormat="1" ht="28.9" customHeight="1" x14ac:dyDescent="0.25">
      <c r="A2" s="29" t="s">
        <v>630</v>
      </c>
      <c r="B2" s="29"/>
      <c r="C2" s="29"/>
      <c r="D2" s="29"/>
      <c r="E2" s="29"/>
      <c r="F2" s="29"/>
      <c r="G2" s="115"/>
      <c r="H2" s="104"/>
      <c r="I2" s="104"/>
      <c r="J2" s="104"/>
      <c r="K2" s="104"/>
      <c r="L2" s="104"/>
      <c r="M2" s="104"/>
      <c r="N2" s="104"/>
      <c r="O2" s="104"/>
      <c r="P2" s="104"/>
      <c r="Q2" s="104"/>
      <c r="R2" s="104"/>
    </row>
    <row r="3" spans="1:19" s="12" customFormat="1" ht="72.599999999999994" customHeight="1" x14ac:dyDescent="0.25">
      <c r="A3" s="23" t="s">
        <v>112</v>
      </c>
      <c r="B3" s="87" t="s">
        <v>300</v>
      </c>
      <c r="C3" s="23" t="s">
        <v>41</v>
      </c>
      <c r="D3" s="2" t="s">
        <v>0</v>
      </c>
      <c r="E3" s="2" t="s">
        <v>12</v>
      </c>
      <c r="F3" s="2" t="s">
        <v>1</v>
      </c>
      <c r="G3" s="2" t="s">
        <v>2</v>
      </c>
      <c r="H3" s="5" t="s">
        <v>11</v>
      </c>
      <c r="I3" s="5" t="s">
        <v>4</v>
      </c>
      <c r="J3" s="5" t="s">
        <v>340</v>
      </c>
      <c r="K3" s="5" t="s">
        <v>341</v>
      </c>
      <c r="L3" s="5" t="s">
        <v>400</v>
      </c>
      <c r="M3" s="5" t="s">
        <v>3</v>
      </c>
      <c r="N3" s="21" t="s">
        <v>152</v>
      </c>
      <c r="O3" s="5" t="s">
        <v>147</v>
      </c>
      <c r="P3" s="5" t="s">
        <v>52</v>
      </c>
      <c r="Q3" s="5" t="s">
        <v>642</v>
      </c>
      <c r="R3" s="5" t="s">
        <v>311</v>
      </c>
      <c r="S3" s="5" t="s">
        <v>467</v>
      </c>
    </row>
    <row r="4" spans="1:19" s="20" customFormat="1" ht="157.9" customHeight="1" x14ac:dyDescent="0.25">
      <c r="A4" s="136" t="s">
        <v>120</v>
      </c>
      <c r="B4" s="136" t="s">
        <v>527</v>
      </c>
      <c r="C4" s="137">
        <v>2</v>
      </c>
      <c r="D4" s="138" t="s">
        <v>21</v>
      </c>
      <c r="E4" s="139" t="s">
        <v>17</v>
      </c>
      <c r="F4" s="140" t="s">
        <v>536</v>
      </c>
      <c r="G4" s="139" t="s">
        <v>588</v>
      </c>
      <c r="H4" s="141"/>
      <c r="I4" s="141"/>
      <c r="J4" s="141">
        <v>6867525</v>
      </c>
      <c r="K4" s="142" t="s">
        <v>332</v>
      </c>
      <c r="L4" s="143"/>
      <c r="M4" s="144" t="s">
        <v>8</v>
      </c>
      <c r="N4" s="145"/>
      <c r="O4" s="144" t="s">
        <v>541</v>
      </c>
      <c r="P4" s="147"/>
      <c r="Q4" s="147" t="s">
        <v>589</v>
      </c>
      <c r="R4" s="147" t="s">
        <v>449</v>
      </c>
      <c r="S4" s="148" t="s">
        <v>491</v>
      </c>
    </row>
    <row r="5" spans="1:19" s="20" customFormat="1" ht="147" customHeight="1" x14ac:dyDescent="0.25">
      <c r="A5" s="136" t="s">
        <v>120</v>
      </c>
      <c r="B5" s="136" t="s">
        <v>643</v>
      </c>
      <c r="C5" s="137">
        <v>1</v>
      </c>
      <c r="D5" s="138" t="s">
        <v>21</v>
      </c>
      <c r="E5" s="139" t="s">
        <v>14</v>
      </c>
      <c r="F5" s="140" t="s">
        <v>573</v>
      </c>
      <c r="G5" s="139" t="s">
        <v>574</v>
      </c>
      <c r="H5" s="141"/>
      <c r="I5" s="141"/>
      <c r="J5" s="141">
        <v>100000</v>
      </c>
      <c r="K5" s="142" t="s">
        <v>336</v>
      </c>
      <c r="L5" s="143"/>
      <c r="M5" s="144" t="s">
        <v>8</v>
      </c>
      <c r="N5" s="145"/>
      <c r="O5" s="144" t="s">
        <v>541</v>
      </c>
      <c r="P5" s="147"/>
      <c r="Q5" s="147" t="s">
        <v>644</v>
      </c>
      <c r="R5" s="147"/>
      <c r="S5" s="149" t="s">
        <v>575</v>
      </c>
    </row>
    <row r="6" spans="1:19" s="20" customFormat="1" ht="89.45" customHeight="1" x14ac:dyDescent="0.25">
      <c r="A6" s="136" t="s">
        <v>120</v>
      </c>
      <c r="B6" s="136" t="s">
        <v>527</v>
      </c>
      <c r="C6" s="137">
        <v>2</v>
      </c>
      <c r="D6" s="138" t="s">
        <v>21</v>
      </c>
      <c r="E6" s="139" t="s">
        <v>17</v>
      </c>
      <c r="F6" s="140" t="s">
        <v>537</v>
      </c>
      <c r="G6" s="139" t="s">
        <v>520</v>
      </c>
      <c r="H6" s="141"/>
      <c r="I6" s="141"/>
      <c r="J6" s="141">
        <v>29000000</v>
      </c>
      <c r="K6" s="142" t="s">
        <v>336</v>
      </c>
      <c r="L6" s="143"/>
      <c r="M6" s="144" t="s">
        <v>8</v>
      </c>
      <c r="N6" s="145"/>
      <c r="O6" s="144" t="s">
        <v>541</v>
      </c>
      <c r="P6" s="147"/>
      <c r="Q6" s="147" t="s">
        <v>526</v>
      </c>
      <c r="R6" s="147"/>
      <c r="S6" s="148" t="s">
        <v>515</v>
      </c>
    </row>
    <row r="7" spans="1:19" s="20" customFormat="1" ht="120.6" customHeight="1" x14ac:dyDescent="0.25">
      <c r="A7" s="136" t="s">
        <v>120</v>
      </c>
      <c r="B7" s="136" t="s">
        <v>643</v>
      </c>
      <c r="C7" s="137">
        <v>2</v>
      </c>
      <c r="D7" s="138" t="s">
        <v>21</v>
      </c>
      <c r="E7" s="139" t="s">
        <v>13</v>
      </c>
      <c r="F7" s="140" t="s">
        <v>600</v>
      </c>
      <c r="G7" s="139" t="s">
        <v>601</v>
      </c>
      <c r="H7" s="141"/>
      <c r="I7" s="141"/>
      <c r="J7" s="141">
        <v>40000</v>
      </c>
      <c r="K7" s="142" t="s">
        <v>336</v>
      </c>
      <c r="L7" s="143"/>
      <c r="M7" s="144" t="s">
        <v>8</v>
      </c>
      <c r="N7" s="145"/>
      <c r="O7" s="144" t="s">
        <v>541</v>
      </c>
      <c r="P7" s="147"/>
      <c r="Q7" s="147" t="s">
        <v>603</v>
      </c>
      <c r="R7" s="147" t="s">
        <v>602</v>
      </c>
      <c r="S7" s="148" t="s">
        <v>604</v>
      </c>
    </row>
    <row r="8" spans="1:19" s="20" customFormat="1" ht="124.15" customHeight="1" x14ac:dyDescent="0.25">
      <c r="A8" s="136" t="s">
        <v>119</v>
      </c>
      <c r="B8" s="136" t="s">
        <v>465</v>
      </c>
      <c r="C8" s="137">
        <v>1</v>
      </c>
      <c r="D8" s="138" t="s">
        <v>21</v>
      </c>
      <c r="E8" s="139" t="s">
        <v>18</v>
      </c>
      <c r="F8" s="140" t="s">
        <v>538</v>
      </c>
      <c r="G8" s="139" t="s">
        <v>448</v>
      </c>
      <c r="H8" s="141">
        <v>300000</v>
      </c>
      <c r="I8" s="141">
        <v>8475000</v>
      </c>
      <c r="J8" s="141">
        <v>84750000</v>
      </c>
      <c r="K8" s="142">
        <v>44286</v>
      </c>
      <c r="L8" s="143"/>
      <c r="M8" s="144" t="s">
        <v>8</v>
      </c>
      <c r="N8" s="145"/>
      <c r="O8" s="144" t="s">
        <v>541</v>
      </c>
      <c r="P8" s="147"/>
      <c r="Q8" s="147" t="s">
        <v>406</v>
      </c>
      <c r="R8" s="147" t="s">
        <v>397</v>
      </c>
      <c r="S8" s="148" t="s">
        <v>492</v>
      </c>
    </row>
    <row r="9" spans="1:19" s="20" customFormat="1" ht="111.6" customHeight="1" x14ac:dyDescent="0.25">
      <c r="A9" s="136" t="s">
        <v>120</v>
      </c>
      <c r="B9" s="136" t="s">
        <v>527</v>
      </c>
      <c r="C9" s="137">
        <v>2</v>
      </c>
      <c r="D9" s="138" t="s">
        <v>21</v>
      </c>
      <c r="E9" s="139" t="s">
        <v>17</v>
      </c>
      <c r="F9" s="139" t="s">
        <v>583</v>
      </c>
      <c r="G9" s="139" t="s">
        <v>582</v>
      </c>
      <c r="H9" s="141"/>
      <c r="I9" s="141"/>
      <c r="J9" s="141">
        <v>400000</v>
      </c>
      <c r="K9" s="142" t="s">
        <v>336</v>
      </c>
      <c r="L9" s="143"/>
      <c r="M9" s="144" t="s">
        <v>8</v>
      </c>
      <c r="N9" s="145"/>
      <c r="O9" s="144" t="s">
        <v>541</v>
      </c>
      <c r="P9" s="147"/>
      <c r="Q9" s="147" t="s">
        <v>431</v>
      </c>
      <c r="R9" s="147" t="s">
        <v>385</v>
      </c>
      <c r="S9" s="148" t="s">
        <v>495</v>
      </c>
    </row>
    <row r="10" spans="1:19" s="20" customFormat="1" ht="146.44999999999999" customHeight="1" x14ac:dyDescent="0.25">
      <c r="A10" s="136" t="s">
        <v>120</v>
      </c>
      <c r="B10" s="136" t="s">
        <v>643</v>
      </c>
      <c r="C10" s="137">
        <v>2</v>
      </c>
      <c r="D10" s="138" t="s">
        <v>21</v>
      </c>
      <c r="E10" s="139" t="s">
        <v>17</v>
      </c>
      <c r="F10" s="139" t="s">
        <v>592</v>
      </c>
      <c r="G10" s="139" t="s">
        <v>605</v>
      </c>
      <c r="H10" s="141"/>
      <c r="I10" s="141"/>
      <c r="J10" s="141">
        <v>40000</v>
      </c>
      <c r="K10" s="142" t="s">
        <v>334</v>
      </c>
      <c r="L10" s="143"/>
      <c r="M10" s="144" t="s">
        <v>8</v>
      </c>
      <c r="N10" s="145"/>
      <c r="O10" s="144" t="s">
        <v>541</v>
      </c>
      <c r="P10" s="147"/>
      <c r="Q10" s="147" t="s">
        <v>584</v>
      </c>
      <c r="R10" s="149" t="s">
        <v>585</v>
      </c>
      <c r="S10" s="148" t="s">
        <v>586</v>
      </c>
    </row>
    <row r="11" spans="1:19" s="20" customFormat="1" ht="157.9" customHeight="1" x14ac:dyDescent="0.25">
      <c r="A11" s="136" t="s">
        <v>120</v>
      </c>
      <c r="B11" s="136" t="s">
        <v>527</v>
      </c>
      <c r="C11" s="137">
        <v>2</v>
      </c>
      <c r="D11" s="138" t="s">
        <v>21</v>
      </c>
      <c r="E11" s="139" t="s">
        <v>17</v>
      </c>
      <c r="F11" s="139" t="s">
        <v>540</v>
      </c>
      <c r="G11" s="139" t="s">
        <v>450</v>
      </c>
      <c r="H11" s="141"/>
      <c r="I11" s="141"/>
      <c r="J11" s="141">
        <v>30018906</v>
      </c>
      <c r="K11" s="142">
        <v>44316</v>
      </c>
      <c r="L11" s="143"/>
      <c r="M11" s="144" t="s">
        <v>8</v>
      </c>
      <c r="N11" s="145"/>
      <c r="O11" s="144" t="s">
        <v>541</v>
      </c>
      <c r="P11" s="147"/>
      <c r="Q11" s="147" t="s">
        <v>451</v>
      </c>
      <c r="R11" s="147" t="s">
        <v>452</v>
      </c>
      <c r="S11" s="149" t="s">
        <v>494</v>
      </c>
    </row>
    <row r="12" spans="1:19" s="20" customFormat="1" ht="160.9" customHeight="1" x14ac:dyDescent="0.25">
      <c r="A12" s="136" t="s">
        <v>120</v>
      </c>
      <c r="B12" s="136" t="s">
        <v>527</v>
      </c>
      <c r="C12" s="137">
        <v>2</v>
      </c>
      <c r="D12" s="138" t="s">
        <v>21</v>
      </c>
      <c r="E12" s="139" t="s">
        <v>388</v>
      </c>
      <c r="F12" s="139" t="s">
        <v>522</v>
      </c>
      <c r="G12" s="139" t="s">
        <v>524</v>
      </c>
      <c r="H12" s="141"/>
      <c r="I12" s="141"/>
      <c r="J12" s="141">
        <f>101038050+838843</f>
        <v>101876893</v>
      </c>
      <c r="K12" s="142" t="s">
        <v>334</v>
      </c>
      <c r="L12" s="143"/>
      <c r="M12" s="144" t="s">
        <v>8</v>
      </c>
      <c r="N12" s="145"/>
      <c r="O12" s="144" t="s">
        <v>541</v>
      </c>
      <c r="P12" s="147"/>
      <c r="Q12" s="149" t="s">
        <v>613</v>
      </c>
      <c r="R12" s="147"/>
      <c r="S12" s="149" t="s">
        <v>612</v>
      </c>
    </row>
    <row r="13" spans="1:19" s="20" customFormat="1" ht="90.6" customHeight="1" x14ac:dyDescent="0.25">
      <c r="A13" s="136" t="s">
        <v>120</v>
      </c>
      <c r="B13" s="136" t="s">
        <v>527</v>
      </c>
      <c r="C13" s="137">
        <v>2</v>
      </c>
      <c r="D13" s="138" t="s">
        <v>21</v>
      </c>
      <c r="E13" s="139" t="s">
        <v>388</v>
      </c>
      <c r="F13" s="139" t="s">
        <v>523</v>
      </c>
      <c r="G13" s="139" t="s">
        <v>525</v>
      </c>
      <c r="H13" s="141"/>
      <c r="I13" s="141"/>
      <c r="J13" s="141">
        <v>57384923</v>
      </c>
      <c r="K13" s="142" t="s">
        <v>334</v>
      </c>
      <c r="L13" s="143"/>
      <c r="M13" s="144" t="s">
        <v>8</v>
      </c>
      <c r="N13" s="145"/>
      <c r="O13" s="144" t="s">
        <v>541</v>
      </c>
      <c r="P13" s="147"/>
      <c r="Q13" s="149" t="s">
        <v>614</v>
      </c>
      <c r="R13" s="147"/>
      <c r="S13" s="149" t="s">
        <v>612</v>
      </c>
    </row>
    <row r="14" spans="1:19" s="20" customFormat="1" ht="152.44999999999999" customHeight="1" x14ac:dyDescent="0.25">
      <c r="A14" s="150" t="s">
        <v>641</v>
      </c>
      <c r="B14" s="150" t="s">
        <v>466</v>
      </c>
      <c r="C14" s="151">
        <v>2</v>
      </c>
      <c r="D14" s="152" t="s">
        <v>21</v>
      </c>
      <c r="E14" s="153" t="s">
        <v>14</v>
      </c>
      <c r="F14" s="153" t="s">
        <v>422</v>
      </c>
      <c r="G14" s="153" t="s">
        <v>423</v>
      </c>
      <c r="H14" s="154"/>
      <c r="I14" s="154"/>
      <c r="J14" s="154">
        <f>1396835+279895</f>
        <v>1676730</v>
      </c>
      <c r="K14" s="155">
        <v>44165</v>
      </c>
      <c r="L14" s="156"/>
      <c r="M14" s="157" t="s">
        <v>8</v>
      </c>
      <c r="N14" s="158"/>
      <c r="O14" s="159" t="s">
        <v>521</v>
      </c>
      <c r="P14" s="160"/>
      <c r="Q14" s="160" t="s">
        <v>529</v>
      </c>
      <c r="R14" s="160" t="s">
        <v>424</v>
      </c>
      <c r="S14" s="161" t="s">
        <v>469</v>
      </c>
    </row>
    <row r="15" spans="1:19" s="20" customFormat="1" ht="184.9" customHeight="1" x14ac:dyDescent="0.25">
      <c r="A15" s="150" t="s">
        <v>277</v>
      </c>
      <c r="B15" s="150" t="s">
        <v>527</v>
      </c>
      <c r="C15" s="151">
        <v>2</v>
      </c>
      <c r="D15" s="152" t="s">
        <v>21</v>
      </c>
      <c r="E15" s="153" t="s">
        <v>15</v>
      </c>
      <c r="F15" s="153" t="s">
        <v>472</v>
      </c>
      <c r="G15" s="153" t="s">
        <v>473</v>
      </c>
      <c r="H15" s="154"/>
      <c r="I15" s="154"/>
      <c r="J15" s="154">
        <v>280000</v>
      </c>
      <c r="K15" s="155" t="s">
        <v>336</v>
      </c>
      <c r="L15" s="156"/>
      <c r="M15" s="157" t="s">
        <v>8</v>
      </c>
      <c r="N15" s="158"/>
      <c r="O15" s="159" t="s">
        <v>593</v>
      </c>
      <c r="P15" s="160"/>
      <c r="Q15" s="160" t="s">
        <v>474</v>
      </c>
      <c r="R15" s="160"/>
      <c r="S15" s="161"/>
    </row>
    <row r="16" spans="1:19" s="20" customFormat="1" ht="117" customHeight="1" x14ac:dyDescent="0.25">
      <c r="A16" s="150" t="s">
        <v>111</v>
      </c>
      <c r="B16" s="150" t="s">
        <v>643</v>
      </c>
      <c r="C16" s="151">
        <v>1</v>
      </c>
      <c r="D16" s="152" t="s">
        <v>21</v>
      </c>
      <c r="E16" s="153" t="s">
        <v>14</v>
      </c>
      <c r="F16" s="153" t="s">
        <v>596</v>
      </c>
      <c r="G16" s="153" t="s">
        <v>597</v>
      </c>
      <c r="H16" s="154"/>
      <c r="I16" s="154"/>
      <c r="J16" s="154">
        <v>290304</v>
      </c>
      <c r="K16" s="155" t="s">
        <v>334</v>
      </c>
      <c r="L16" s="156"/>
      <c r="M16" s="157" t="s">
        <v>8</v>
      </c>
      <c r="N16" s="158"/>
      <c r="O16" s="159" t="s">
        <v>521</v>
      </c>
      <c r="P16" s="160"/>
      <c r="Q16" s="160" t="s">
        <v>598</v>
      </c>
      <c r="R16" s="160" t="s">
        <v>397</v>
      </c>
      <c r="S16" s="161" t="s">
        <v>599</v>
      </c>
    </row>
    <row r="17" spans="1:19" s="20" customFormat="1" ht="78.599999999999994" customHeight="1" x14ac:dyDescent="0.25">
      <c r="A17" s="64" t="s">
        <v>111</v>
      </c>
      <c r="B17" s="64" t="s">
        <v>527</v>
      </c>
      <c r="C17" s="30">
        <v>2</v>
      </c>
      <c r="D17" s="54" t="s">
        <v>21</v>
      </c>
      <c r="E17" s="15" t="s">
        <v>14</v>
      </c>
      <c r="F17" s="15" t="s">
        <v>475</v>
      </c>
      <c r="G17" s="15" t="s">
        <v>476</v>
      </c>
      <c r="H17" s="16"/>
      <c r="I17" s="16"/>
      <c r="J17" s="16"/>
      <c r="K17" s="89"/>
      <c r="L17" s="125"/>
      <c r="M17" s="17" t="s">
        <v>8</v>
      </c>
      <c r="N17" s="19"/>
      <c r="O17" s="73" t="s">
        <v>477</v>
      </c>
      <c r="P17" s="25"/>
      <c r="Q17" s="25" t="s">
        <v>479</v>
      </c>
      <c r="R17" s="25" t="s">
        <v>478</v>
      </c>
      <c r="S17" s="130" t="s">
        <v>480</v>
      </c>
    </row>
    <row r="18" spans="1:19" s="20" customFormat="1" ht="78.599999999999994" customHeight="1" x14ac:dyDescent="0.25">
      <c r="A18" s="136" t="s">
        <v>120</v>
      </c>
      <c r="B18" s="136" t="s">
        <v>527</v>
      </c>
      <c r="C18" s="137">
        <v>2</v>
      </c>
      <c r="D18" s="138" t="s">
        <v>21</v>
      </c>
      <c r="E18" s="139" t="s">
        <v>16</v>
      </c>
      <c r="F18" s="139" t="s">
        <v>485</v>
      </c>
      <c r="G18" s="139" t="s">
        <v>486</v>
      </c>
      <c r="H18" s="141"/>
      <c r="I18" s="141"/>
      <c r="J18" s="141">
        <v>70000</v>
      </c>
      <c r="K18" s="142" t="s">
        <v>334</v>
      </c>
      <c r="L18" s="143"/>
      <c r="M18" s="144" t="s">
        <v>8</v>
      </c>
      <c r="N18" s="145"/>
      <c r="O18" s="146" t="s">
        <v>541</v>
      </c>
      <c r="P18" s="147"/>
      <c r="Q18" s="147" t="s">
        <v>487</v>
      </c>
      <c r="R18" s="147" t="s">
        <v>488</v>
      </c>
      <c r="S18" s="149" t="s">
        <v>484</v>
      </c>
    </row>
    <row r="19" spans="1:19" s="20" customFormat="1" ht="178.15" customHeight="1" x14ac:dyDescent="0.25">
      <c r="A19" s="64" t="s">
        <v>458</v>
      </c>
      <c r="B19" s="64" t="s">
        <v>527</v>
      </c>
      <c r="C19" s="30">
        <v>2</v>
      </c>
      <c r="D19" s="54" t="s">
        <v>21</v>
      </c>
      <c r="E19" s="15" t="s">
        <v>14</v>
      </c>
      <c r="F19" s="15" t="s">
        <v>459</v>
      </c>
      <c r="G19" s="15" t="s">
        <v>460</v>
      </c>
      <c r="H19" s="16"/>
      <c r="I19" s="16"/>
      <c r="J19" s="16">
        <v>6318290</v>
      </c>
      <c r="K19" s="89">
        <v>44104</v>
      </c>
      <c r="L19" s="125"/>
      <c r="M19" s="17" t="s">
        <v>10</v>
      </c>
      <c r="N19" s="19"/>
      <c r="O19" s="73"/>
      <c r="P19" s="25"/>
      <c r="Q19" s="25" t="s">
        <v>461</v>
      </c>
      <c r="R19" s="25"/>
      <c r="S19" s="133" t="s">
        <v>496</v>
      </c>
    </row>
    <row r="20" spans="1:19" s="20" customFormat="1" ht="120.6" customHeight="1" x14ac:dyDescent="0.25">
      <c r="A20" s="150" t="s">
        <v>120</v>
      </c>
      <c r="B20" s="150" t="s">
        <v>466</v>
      </c>
      <c r="C20" s="151">
        <v>2</v>
      </c>
      <c r="D20" s="152" t="s">
        <v>21</v>
      </c>
      <c r="E20" s="153" t="s">
        <v>18</v>
      </c>
      <c r="F20" s="153" t="s">
        <v>419</v>
      </c>
      <c r="G20" s="153" t="s">
        <v>421</v>
      </c>
      <c r="H20" s="154"/>
      <c r="I20" s="154"/>
      <c r="J20" s="154">
        <f>63096+451228</f>
        <v>514324</v>
      </c>
      <c r="K20" s="155">
        <v>44196</v>
      </c>
      <c r="L20" s="156"/>
      <c r="M20" s="157" t="s">
        <v>8</v>
      </c>
      <c r="N20" s="158"/>
      <c r="O20" s="159" t="s">
        <v>521</v>
      </c>
      <c r="P20" s="160"/>
      <c r="Q20" s="160" t="s">
        <v>580</v>
      </c>
      <c r="R20" s="161" t="s">
        <v>420</v>
      </c>
      <c r="S20" s="162" t="s">
        <v>497</v>
      </c>
    </row>
    <row r="21" spans="1:19" s="20" customFormat="1" ht="150" customHeight="1" x14ac:dyDescent="0.25">
      <c r="A21" s="150" t="s">
        <v>116</v>
      </c>
      <c r="B21" s="150" t="s">
        <v>643</v>
      </c>
      <c r="C21" s="151">
        <v>2</v>
      </c>
      <c r="D21" s="152" t="s">
        <v>21</v>
      </c>
      <c r="E21" s="153" t="s">
        <v>15</v>
      </c>
      <c r="F21" s="153" t="s">
        <v>577</v>
      </c>
      <c r="G21" s="153" t="s">
        <v>578</v>
      </c>
      <c r="H21" s="154"/>
      <c r="I21" s="154"/>
      <c r="J21" s="154">
        <v>25000000</v>
      </c>
      <c r="K21" s="155">
        <v>44196</v>
      </c>
      <c r="L21" s="156"/>
      <c r="M21" s="157" t="s">
        <v>8</v>
      </c>
      <c r="N21" s="158"/>
      <c r="O21" s="159" t="s">
        <v>521</v>
      </c>
      <c r="P21" s="160"/>
      <c r="Q21" s="160" t="s">
        <v>616</v>
      </c>
      <c r="R21" s="160"/>
      <c r="S21" s="162" t="s">
        <v>577</v>
      </c>
    </row>
    <row r="22" spans="1:19" s="20" customFormat="1" ht="168.6" customHeight="1" x14ac:dyDescent="0.25">
      <c r="A22" s="64" t="s">
        <v>116</v>
      </c>
      <c r="B22" s="64" t="s">
        <v>465</v>
      </c>
      <c r="C22" s="30">
        <v>2</v>
      </c>
      <c r="D22" s="54" t="s">
        <v>21</v>
      </c>
      <c r="E22" s="15" t="s">
        <v>15</v>
      </c>
      <c r="F22" s="15" t="s">
        <v>377</v>
      </c>
      <c r="G22" s="15" t="s">
        <v>376</v>
      </c>
      <c r="H22" s="16"/>
      <c r="I22" s="16"/>
      <c r="J22" s="16">
        <v>2375118</v>
      </c>
      <c r="K22" s="89" t="s">
        <v>332</v>
      </c>
      <c r="L22" s="125"/>
      <c r="M22" s="17" t="s">
        <v>10</v>
      </c>
      <c r="N22" s="19"/>
      <c r="O22" s="73"/>
      <c r="P22" s="25"/>
      <c r="Q22" s="25" t="s">
        <v>428</v>
      </c>
      <c r="R22" s="25"/>
      <c r="S22" s="133" t="s">
        <v>498</v>
      </c>
    </row>
    <row r="23" spans="1:19" s="20" customFormat="1" ht="105" customHeight="1" x14ac:dyDescent="0.25">
      <c r="A23" s="150" t="s">
        <v>117</v>
      </c>
      <c r="B23" s="150" t="s">
        <v>643</v>
      </c>
      <c r="C23" s="151">
        <v>1</v>
      </c>
      <c r="D23" s="152" t="s">
        <v>21</v>
      </c>
      <c r="E23" s="153" t="s">
        <v>14</v>
      </c>
      <c r="F23" s="153" t="s">
        <v>617</v>
      </c>
      <c r="G23" s="153" t="s">
        <v>618</v>
      </c>
      <c r="H23" s="154"/>
      <c r="I23" s="154"/>
      <c r="J23" s="154">
        <v>5000000</v>
      </c>
      <c r="K23" s="155" t="s">
        <v>334</v>
      </c>
      <c r="L23" s="156"/>
      <c r="M23" s="157" t="s">
        <v>8</v>
      </c>
      <c r="N23" s="158"/>
      <c r="O23" s="159" t="s">
        <v>521</v>
      </c>
      <c r="P23" s="160"/>
      <c r="Q23" s="160" t="s">
        <v>619</v>
      </c>
      <c r="R23" s="160"/>
      <c r="S23" s="161" t="s">
        <v>620</v>
      </c>
    </row>
    <row r="24" spans="1:19" s="20" customFormat="1" ht="173.45" customHeight="1" x14ac:dyDescent="0.25">
      <c r="A24" s="150" t="s">
        <v>119</v>
      </c>
      <c r="B24" s="150" t="s">
        <v>643</v>
      </c>
      <c r="C24" s="151">
        <v>1</v>
      </c>
      <c r="D24" s="152" t="s">
        <v>21</v>
      </c>
      <c r="E24" s="153" t="s">
        <v>14</v>
      </c>
      <c r="F24" s="153" t="s">
        <v>621</v>
      </c>
      <c r="G24" s="153" t="s">
        <v>622</v>
      </c>
      <c r="H24" s="154"/>
      <c r="I24" s="154"/>
      <c r="J24" s="154">
        <v>25000000</v>
      </c>
      <c r="K24" s="155" t="s">
        <v>334</v>
      </c>
      <c r="L24" s="156"/>
      <c r="M24" s="157" t="s">
        <v>8</v>
      </c>
      <c r="N24" s="158"/>
      <c r="O24" s="159" t="s">
        <v>521</v>
      </c>
      <c r="P24" s="160"/>
      <c r="Q24" s="160" t="s">
        <v>623</v>
      </c>
      <c r="R24" s="160"/>
      <c r="S24" s="161" t="s">
        <v>624</v>
      </c>
    </row>
    <row r="25" spans="1:19" s="20" customFormat="1" ht="282" customHeight="1" x14ac:dyDescent="0.25">
      <c r="A25" s="150" t="s">
        <v>458</v>
      </c>
      <c r="B25" s="150" t="s">
        <v>643</v>
      </c>
      <c r="C25" s="151">
        <v>1</v>
      </c>
      <c r="D25" s="152" t="s">
        <v>21</v>
      </c>
      <c r="E25" s="153" t="s">
        <v>14</v>
      </c>
      <c r="F25" s="153" t="s">
        <v>625</v>
      </c>
      <c r="G25" s="153" t="s">
        <v>626</v>
      </c>
      <c r="H25" s="154"/>
      <c r="I25" s="154"/>
      <c r="J25" s="154">
        <v>4000000</v>
      </c>
      <c r="K25" s="155" t="s">
        <v>334</v>
      </c>
      <c r="L25" s="156"/>
      <c r="M25" s="157" t="s">
        <v>8</v>
      </c>
      <c r="N25" s="158"/>
      <c r="O25" s="163" t="s">
        <v>521</v>
      </c>
      <c r="P25" s="160"/>
      <c r="Q25" s="160" t="s">
        <v>627</v>
      </c>
      <c r="R25" s="160"/>
      <c r="S25" s="161" t="s">
        <v>628</v>
      </c>
    </row>
    <row r="26" spans="1:19" ht="135.75" thickBot="1" x14ac:dyDescent="0.3">
      <c r="A26" s="30" t="s">
        <v>116</v>
      </c>
      <c r="B26" s="64" t="s">
        <v>301</v>
      </c>
      <c r="C26" s="30">
        <v>2</v>
      </c>
      <c r="D26" s="4" t="s">
        <v>21</v>
      </c>
      <c r="E26" s="15" t="s">
        <v>15</v>
      </c>
      <c r="F26" s="15" t="s">
        <v>27</v>
      </c>
      <c r="G26" s="15" t="s">
        <v>194</v>
      </c>
      <c r="H26" s="16">
        <v>0</v>
      </c>
      <c r="I26" s="16">
        <v>146000</v>
      </c>
      <c r="J26" s="16">
        <v>146000</v>
      </c>
      <c r="K26" s="90" t="s">
        <v>336</v>
      </c>
      <c r="L26" s="124"/>
      <c r="M26" s="17" t="s">
        <v>10</v>
      </c>
      <c r="N26" s="19"/>
      <c r="O26" s="68" t="s">
        <v>192</v>
      </c>
      <c r="P26" s="25" t="s">
        <v>71</v>
      </c>
      <c r="Q26" s="25" t="s">
        <v>399</v>
      </c>
      <c r="R26" s="31"/>
      <c r="S26" s="31"/>
    </row>
    <row r="27" spans="1:19" ht="21.75" customHeight="1" thickBot="1" x14ac:dyDescent="0.3">
      <c r="H27" s="56">
        <f>SUM(H4:H26)</f>
        <v>300000</v>
      </c>
      <c r="I27" s="119">
        <f>SUM(I4:I26)</f>
        <v>8621000</v>
      </c>
      <c r="J27" s="56">
        <f>SUM(J4:J26)</f>
        <v>381149013</v>
      </c>
      <c r="L27" s="123">
        <f>SUM(L4:L26)</f>
        <v>0</v>
      </c>
      <c r="M27" s="1"/>
      <c r="N27" s="1">
        <f>SUM(N4:N26)</f>
        <v>0</v>
      </c>
      <c r="P27" s="83"/>
      <c r="Q27" s="44"/>
      <c r="R27" s="44"/>
    </row>
    <row r="28" spans="1:19" x14ac:dyDescent="0.25">
      <c r="A28" s="36"/>
      <c r="B28" s="36"/>
      <c r="C28" s="36"/>
      <c r="D28" s="41"/>
      <c r="E28" s="40"/>
      <c r="F28" s="40"/>
      <c r="G28" s="41"/>
      <c r="H28" s="42"/>
      <c r="I28" s="42"/>
      <c r="J28" s="42"/>
      <c r="K28" s="93"/>
      <c r="M28" s="42"/>
      <c r="N28" s="63">
        <f>50000000-N27</f>
        <v>50000000</v>
      </c>
      <c r="O28" s="63"/>
      <c r="P28" s="44"/>
    </row>
  </sheetData>
  <mergeCells count="1">
    <mergeCell ref="G1:P1"/>
  </mergeCells>
  <phoneticPr fontId="5" type="noConversion"/>
  <hyperlinks>
    <hyperlink ref="S14" r:id="rId1" xr:uid="{40E915DA-3697-4DB7-8212-CCE32CF4D2FD}"/>
    <hyperlink ref="S17" r:id="rId2" xr:uid="{DBB19FE4-B882-4881-8D9B-12F03F729278}"/>
    <hyperlink ref="S18" r:id="rId3" xr:uid="{9D04FFA4-BCA5-48CB-8727-3190080DBF02}"/>
    <hyperlink ref="S4" r:id="rId4" xr:uid="{9072AD11-AAA0-4FFF-96BB-15924CD8D5CD}"/>
    <hyperlink ref="S11" r:id="rId5" xr:uid="{A3BAFE4F-CED9-4CDC-A59C-05B58B9D0AFC}"/>
    <hyperlink ref="S9" r:id="rId6" xr:uid="{B01E8CF8-DA53-4D9D-9821-29C2AD7D81F2}"/>
    <hyperlink ref="S19" r:id="rId7" xr:uid="{9E5B3789-C38B-4156-AF1B-5AEF1460C259}"/>
    <hyperlink ref="S20" r:id="rId8" xr:uid="{318E3E32-22B0-4D2C-87F3-81726F7E4492}"/>
    <hyperlink ref="S22" r:id="rId9" xr:uid="{9034F19D-E9D8-4237-AE37-C97372039139}"/>
    <hyperlink ref="S6" r:id="rId10" xr:uid="{814A1322-7A0C-4471-A017-FF636E0829F6}"/>
    <hyperlink ref="S12" r:id="rId11" xr:uid="{76C89B9C-4493-408B-8EEB-B6FE3212F389}"/>
    <hyperlink ref="Q13" r:id="rId12" xr:uid="{7189BA3C-0B28-4E5B-92C0-C80AF86999E0}"/>
    <hyperlink ref="S21" r:id="rId13" xr:uid="{2317C7DB-90C1-44CC-BA00-34179EA6B9C2}"/>
    <hyperlink ref="S10" r:id="rId14" xr:uid="{135BC7BB-719A-4B72-8FC2-3FB52D1C477D}"/>
    <hyperlink ref="S16" r:id="rId15" xr:uid="{4E557B03-7BA3-43BF-9890-35B08F87EFF7}"/>
    <hyperlink ref="R10" r:id="rId16" xr:uid="{861AFAB8-0855-4E2D-929D-C18F63012DD5}"/>
    <hyperlink ref="R20" r:id="rId17" xr:uid="{623E44F9-1BAB-4676-AAD2-0A502546881E}"/>
    <hyperlink ref="Q12" r:id="rId18" xr:uid="{2FAAAF57-72D2-40A9-AC60-5BF3C57BB037}"/>
    <hyperlink ref="S13" r:id="rId19" xr:uid="{216273EB-47C6-4B13-806E-90D9A8408424}"/>
    <hyperlink ref="S23" r:id="rId20" xr:uid="{4DB70598-2FBC-4011-B935-798862C27859}"/>
    <hyperlink ref="S24" r:id="rId21" xr:uid="{236C2811-5423-45BD-8E71-9C06ADB3A9FF}"/>
    <hyperlink ref="S25" r:id="rId22" xr:uid="{C764380E-F56D-4E13-8468-DA56C7103576}"/>
    <hyperlink ref="S8" r:id="rId23" xr:uid="{0B00E32C-7D05-432A-A7B0-61D6E904C1A4}"/>
    <hyperlink ref="S5" r:id="rId24" xr:uid="{A02F99B0-9C27-4651-97EF-5FA296297DD4}"/>
    <hyperlink ref="S7" r:id="rId25" xr:uid="{D71668A2-ADED-4D74-ABB5-C89D59F6FA21}"/>
  </hyperlinks>
  <printOptions horizontalCentered="1"/>
  <pageMargins left="0.25" right="0.25" top="0.5" bottom="0.5" header="0.3" footer="0.3"/>
  <pageSetup paperSize="5" scale="43" fitToHeight="11" orientation="landscape" r:id="rId26"/>
  <headerFooter>
    <oddFooter>&amp;L&amp;8MDHHS Financial Operations&amp;C&amp;9&amp;P  of  &amp;N&amp;R&amp;9&amp;D &amp;T</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CF55DEA8-F384-4E7D-8C8D-8EA1C03F08ED}">
          <x14:formula1>
            <xm:f>Sheet2!$A$2:$A$10</xm:f>
          </x14:formula1>
          <xm:sqref>E14:E26 E4:E11</xm:sqref>
        </x14:dataValidation>
        <x14:dataValidation type="list" allowBlank="1" showInputMessage="1" showErrorMessage="1" xr:uid="{B2C99D70-8277-42CA-AC3C-7637CA9B5DD7}">
          <x14:formula1>
            <xm:f>Sheet2!$B$2:$B$5</xm:f>
          </x14:formula1>
          <xm:sqref>M26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DF539-60C4-4F1F-9D84-3686378D1C3B}">
  <dimension ref="A1:S108"/>
  <sheetViews>
    <sheetView topLeftCell="A73" zoomScale="70" zoomScaleNormal="70" workbookViewId="0">
      <selection activeCell="N14" sqref="N14"/>
    </sheetView>
  </sheetViews>
  <sheetFormatPr defaultColWidth="9.140625" defaultRowHeight="15" x14ac:dyDescent="0.25"/>
  <cols>
    <col min="1" max="2" width="10.85546875" style="1" customWidth="1"/>
    <col min="3" max="3" width="10.140625" style="1" customWidth="1"/>
    <col min="4" max="4" width="12" style="9" customWidth="1"/>
    <col min="5" max="5" width="14.140625" style="10" customWidth="1"/>
    <col min="6" max="6" width="28.42578125" style="10" customWidth="1"/>
    <col min="7" max="7" width="41" style="9" customWidth="1"/>
    <col min="8" max="8" width="16.5703125" style="11" hidden="1" customWidth="1"/>
    <col min="9" max="9" width="18.42578125" style="11" hidden="1" customWidth="1"/>
    <col min="10" max="10" width="18.42578125" style="11" customWidth="1"/>
    <col min="11" max="11" width="18.42578125" style="12" customWidth="1"/>
    <col min="12" max="12" width="18" style="11" customWidth="1"/>
    <col min="13" max="13" width="15.5703125" style="11" customWidth="1"/>
    <col min="14" max="14" width="18" style="1" customWidth="1"/>
    <col min="15" max="15" width="55.5703125" style="1" customWidth="1"/>
    <col min="16" max="16" width="24.7109375" style="1" hidden="1" customWidth="1"/>
    <col min="17" max="17" width="31.28515625" style="1" customWidth="1"/>
    <col min="18" max="18" width="19.7109375" style="1" customWidth="1"/>
    <col min="19" max="19" width="27.7109375" style="1" customWidth="1"/>
    <col min="20" max="16384" width="9.140625" style="1"/>
  </cols>
  <sheetData>
    <row r="1" spans="1:19" ht="30.75" customHeight="1" x14ac:dyDescent="0.25">
      <c r="A1" s="29" t="s">
        <v>629</v>
      </c>
      <c r="B1" s="29"/>
      <c r="C1" s="8"/>
      <c r="G1" s="187"/>
      <c r="H1" s="187"/>
      <c r="I1" s="187"/>
      <c r="J1" s="187"/>
      <c r="K1" s="187"/>
      <c r="L1" s="187"/>
      <c r="M1" s="187"/>
      <c r="N1" s="187"/>
      <c r="O1" s="187"/>
      <c r="P1" s="187"/>
    </row>
    <row r="2" spans="1:19" s="105" customFormat="1" ht="28.9" customHeight="1" x14ac:dyDescent="0.25">
      <c r="A2" s="29" t="s">
        <v>631</v>
      </c>
      <c r="B2" s="29"/>
      <c r="C2" s="29"/>
      <c r="D2" s="29"/>
      <c r="E2" s="29"/>
      <c r="F2" s="29"/>
      <c r="G2" s="115"/>
      <c r="H2" s="104"/>
      <c r="I2" s="104"/>
      <c r="J2" s="104"/>
      <c r="K2" s="104"/>
      <c r="L2" s="104"/>
      <c r="M2" s="104"/>
      <c r="N2" s="104"/>
      <c r="O2" s="104"/>
      <c r="P2" s="104"/>
      <c r="Q2" s="104"/>
      <c r="R2" s="104"/>
    </row>
    <row r="3" spans="1:19" s="12" customFormat="1" ht="72.599999999999994" customHeight="1" x14ac:dyDescent="0.25">
      <c r="A3" s="23" t="s">
        <v>112</v>
      </c>
      <c r="B3" s="87" t="s">
        <v>300</v>
      </c>
      <c r="C3" s="23" t="s">
        <v>41</v>
      </c>
      <c r="D3" s="2" t="s">
        <v>0</v>
      </c>
      <c r="E3" s="2" t="s">
        <v>12</v>
      </c>
      <c r="F3" s="2" t="s">
        <v>1</v>
      </c>
      <c r="G3" s="2" t="s">
        <v>2</v>
      </c>
      <c r="H3" s="5" t="s">
        <v>11</v>
      </c>
      <c r="I3" s="5" t="s">
        <v>4</v>
      </c>
      <c r="J3" s="5" t="s">
        <v>340</v>
      </c>
      <c r="K3" s="5" t="s">
        <v>341</v>
      </c>
      <c r="L3" s="5" t="s">
        <v>400</v>
      </c>
      <c r="M3" s="5" t="s">
        <v>3</v>
      </c>
      <c r="N3" s="21" t="s">
        <v>152</v>
      </c>
      <c r="O3" s="5" t="s">
        <v>147</v>
      </c>
      <c r="P3" s="5" t="s">
        <v>52</v>
      </c>
      <c r="Q3" s="5" t="s">
        <v>642</v>
      </c>
      <c r="R3" s="5" t="s">
        <v>311</v>
      </c>
      <c r="S3" s="5" t="s">
        <v>467</v>
      </c>
    </row>
    <row r="4" spans="1:19" s="20" customFormat="1" ht="240.6" customHeight="1" x14ac:dyDescent="0.25">
      <c r="A4" s="64" t="s">
        <v>254</v>
      </c>
      <c r="B4" s="64" t="s">
        <v>297</v>
      </c>
      <c r="C4" s="30">
        <v>1</v>
      </c>
      <c r="D4" s="54" t="s">
        <v>21</v>
      </c>
      <c r="E4" s="15" t="s">
        <v>211</v>
      </c>
      <c r="F4" s="4" t="s">
        <v>533</v>
      </c>
      <c r="G4" s="15" t="s">
        <v>608</v>
      </c>
      <c r="H4" s="16">
        <f>58000+11000+52000+4200+20200</f>
        <v>145400</v>
      </c>
      <c r="I4" s="16">
        <f>J4/2.5</f>
        <v>42886477.960000001</v>
      </c>
      <c r="J4" s="16">
        <f>100000000+334810+6924.9+6874460</f>
        <v>107216194.90000001</v>
      </c>
      <c r="K4" s="89">
        <v>44104</v>
      </c>
      <c r="L4" s="103">
        <v>93798300</v>
      </c>
      <c r="M4" s="17" t="s">
        <v>270</v>
      </c>
      <c r="N4" s="19"/>
      <c r="O4" s="73" t="s">
        <v>362</v>
      </c>
      <c r="P4" s="25" t="s">
        <v>108</v>
      </c>
      <c r="Q4" s="66" t="s">
        <v>609</v>
      </c>
      <c r="R4" s="130" t="s">
        <v>354</v>
      </c>
      <c r="S4" s="130" t="s">
        <v>470</v>
      </c>
    </row>
    <row r="5" spans="1:19" s="20" customFormat="1" ht="264" customHeight="1" x14ac:dyDescent="0.25">
      <c r="A5" s="64" t="s">
        <v>254</v>
      </c>
      <c r="B5" s="64" t="s">
        <v>297</v>
      </c>
      <c r="C5" s="30">
        <v>1</v>
      </c>
      <c r="D5" s="54" t="s">
        <v>21</v>
      </c>
      <c r="E5" s="15" t="s">
        <v>211</v>
      </c>
      <c r="F5" s="4" t="s">
        <v>534</v>
      </c>
      <c r="G5" s="79" t="s">
        <v>326</v>
      </c>
      <c r="H5" s="16">
        <v>0</v>
      </c>
      <c r="I5" s="16">
        <f>J5/2.5</f>
        <v>35452681.200000003</v>
      </c>
      <c r="J5" s="16">
        <f>76800000+10000000+H5+150000+527213+854490+300000</f>
        <v>88631703</v>
      </c>
      <c r="K5" s="89">
        <v>44104</v>
      </c>
      <c r="L5" s="125">
        <v>2747358</v>
      </c>
      <c r="M5" s="17" t="s">
        <v>270</v>
      </c>
      <c r="N5" s="19"/>
      <c r="O5" s="68" t="s">
        <v>362</v>
      </c>
      <c r="P5" s="25" t="s">
        <v>108</v>
      </c>
      <c r="Q5" s="66" t="s">
        <v>558</v>
      </c>
      <c r="R5" s="25" t="s">
        <v>323</v>
      </c>
      <c r="S5" s="133" t="s">
        <v>489</v>
      </c>
    </row>
    <row r="6" spans="1:19" s="20" customFormat="1" ht="115.15" customHeight="1" x14ac:dyDescent="0.25">
      <c r="A6" s="136" t="s">
        <v>119</v>
      </c>
      <c r="B6" s="136" t="s">
        <v>299</v>
      </c>
      <c r="C6" s="137">
        <v>1</v>
      </c>
      <c r="D6" s="138" t="s">
        <v>21</v>
      </c>
      <c r="E6" s="139" t="s">
        <v>17</v>
      </c>
      <c r="F6" s="140" t="s">
        <v>591</v>
      </c>
      <c r="G6" s="139" t="s">
        <v>430</v>
      </c>
      <c r="H6" s="141"/>
      <c r="I6" s="141"/>
      <c r="J6" s="141">
        <v>34166296</v>
      </c>
      <c r="K6" s="142">
        <v>44043</v>
      </c>
      <c r="L6" s="143"/>
      <c r="M6" s="144" t="s">
        <v>8</v>
      </c>
      <c r="N6" s="145"/>
      <c r="O6" s="144" t="s">
        <v>541</v>
      </c>
      <c r="P6" s="147"/>
      <c r="Q6" s="147" t="s">
        <v>453</v>
      </c>
      <c r="R6" s="147" t="s">
        <v>426</v>
      </c>
      <c r="S6" s="148" t="s">
        <v>490</v>
      </c>
    </row>
    <row r="7" spans="1:19" s="20" customFormat="1" ht="94.9" customHeight="1" x14ac:dyDescent="0.25">
      <c r="A7" s="136" t="s">
        <v>119</v>
      </c>
      <c r="B7" s="136" t="s">
        <v>527</v>
      </c>
      <c r="C7" s="137">
        <v>2</v>
      </c>
      <c r="D7" s="138" t="s">
        <v>21</v>
      </c>
      <c r="E7" s="139" t="s">
        <v>17</v>
      </c>
      <c r="F7" s="140" t="s">
        <v>535</v>
      </c>
      <c r="G7" s="139" t="s">
        <v>454</v>
      </c>
      <c r="H7" s="141"/>
      <c r="I7" s="141"/>
      <c r="J7" s="141">
        <v>1269119</v>
      </c>
      <c r="K7" s="142" t="s">
        <v>336</v>
      </c>
      <c r="L7" s="143"/>
      <c r="M7" s="144" t="s">
        <v>8</v>
      </c>
      <c r="N7" s="145"/>
      <c r="O7" s="144" t="s">
        <v>541</v>
      </c>
      <c r="P7" s="147"/>
      <c r="Q7" s="147" t="s">
        <v>455</v>
      </c>
      <c r="R7" s="147" t="s">
        <v>184</v>
      </c>
      <c r="S7" s="148" t="s">
        <v>471</v>
      </c>
    </row>
    <row r="8" spans="1:19" s="20" customFormat="1" ht="192" customHeight="1" x14ac:dyDescent="0.25">
      <c r="A8" s="136" t="s">
        <v>119</v>
      </c>
      <c r="B8" s="136" t="s">
        <v>463</v>
      </c>
      <c r="C8" s="137">
        <v>1</v>
      </c>
      <c r="D8" s="138" t="s">
        <v>21</v>
      </c>
      <c r="E8" s="139" t="s">
        <v>18</v>
      </c>
      <c r="F8" s="139" t="s">
        <v>539</v>
      </c>
      <c r="G8" s="139" t="s">
        <v>456</v>
      </c>
      <c r="H8" s="141"/>
      <c r="I8" s="141"/>
      <c r="J8" s="141">
        <f>1985210+1239320+10000000</f>
        <v>13224530</v>
      </c>
      <c r="K8" s="142" t="s">
        <v>332</v>
      </c>
      <c r="L8" s="143">
        <f>95890.6</f>
        <v>95890.6</v>
      </c>
      <c r="M8" s="144" t="s">
        <v>8</v>
      </c>
      <c r="N8" s="145"/>
      <c r="O8" s="144" t="s">
        <v>541</v>
      </c>
      <c r="P8" s="147"/>
      <c r="Q8" s="147" t="s">
        <v>457</v>
      </c>
      <c r="R8" s="147" t="s">
        <v>417</v>
      </c>
      <c r="S8" s="148" t="s">
        <v>493</v>
      </c>
    </row>
    <row r="9" spans="1:19" ht="156" customHeight="1" x14ac:dyDescent="0.25">
      <c r="A9" s="64" t="s">
        <v>118</v>
      </c>
      <c r="B9" s="64" t="s">
        <v>301</v>
      </c>
      <c r="C9" s="30">
        <v>1</v>
      </c>
      <c r="D9" s="4" t="s">
        <v>21</v>
      </c>
      <c r="E9" s="15" t="s">
        <v>13</v>
      </c>
      <c r="F9" s="15" t="s">
        <v>407</v>
      </c>
      <c r="G9" s="15" t="s">
        <v>408</v>
      </c>
      <c r="H9" s="16">
        <v>3000000</v>
      </c>
      <c r="I9" s="16">
        <v>0</v>
      </c>
      <c r="J9" s="16">
        <f>I9+H9</f>
        <v>3000000</v>
      </c>
      <c r="K9" s="90" t="s">
        <v>334</v>
      </c>
      <c r="L9" s="124">
        <v>87803.95</v>
      </c>
      <c r="M9" s="17" t="s">
        <v>10</v>
      </c>
      <c r="N9" s="19"/>
      <c r="O9" s="24" t="s">
        <v>370</v>
      </c>
      <c r="P9" s="25" t="s">
        <v>65</v>
      </c>
      <c r="Q9" s="24" t="s">
        <v>185</v>
      </c>
      <c r="R9" s="24" t="s">
        <v>409</v>
      </c>
      <c r="S9" s="129" t="s">
        <v>499</v>
      </c>
    </row>
    <row r="10" spans="1:19" ht="105" customHeight="1" x14ac:dyDescent="0.25">
      <c r="A10" s="30" t="s">
        <v>115</v>
      </c>
      <c r="B10" s="64" t="s">
        <v>299</v>
      </c>
      <c r="C10" s="30">
        <v>2</v>
      </c>
      <c r="D10" s="15" t="s">
        <v>21</v>
      </c>
      <c r="E10" s="15" t="s">
        <v>15</v>
      </c>
      <c r="F10" s="15" t="s">
        <v>67</v>
      </c>
      <c r="G10" s="15" t="s">
        <v>632</v>
      </c>
      <c r="H10" s="16">
        <v>54500</v>
      </c>
      <c r="I10" s="16">
        <f>J10/2.5</f>
        <v>16986.400000000001</v>
      </c>
      <c r="J10" s="16">
        <v>42466</v>
      </c>
      <c r="K10" s="89">
        <v>43982</v>
      </c>
      <c r="L10" s="106"/>
      <c r="M10" s="17" t="s">
        <v>7</v>
      </c>
      <c r="N10" s="19"/>
      <c r="O10" s="68" t="s">
        <v>178</v>
      </c>
      <c r="P10" s="25" t="s">
        <v>68</v>
      </c>
      <c r="Q10" s="24" t="s">
        <v>312</v>
      </c>
      <c r="R10" s="31"/>
      <c r="S10" s="132" t="s">
        <v>500</v>
      </c>
    </row>
    <row r="11" spans="1:19" ht="147.6" customHeight="1" x14ac:dyDescent="0.25">
      <c r="A11" s="30" t="s">
        <v>111</v>
      </c>
      <c r="B11" s="64" t="s">
        <v>465</v>
      </c>
      <c r="C11" s="30">
        <v>2</v>
      </c>
      <c r="D11" s="15" t="s">
        <v>21</v>
      </c>
      <c r="E11" s="15" t="s">
        <v>13</v>
      </c>
      <c r="F11" s="15" t="s">
        <v>395</v>
      </c>
      <c r="G11" s="15" t="s">
        <v>396</v>
      </c>
      <c r="H11" s="16">
        <v>0</v>
      </c>
      <c r="I11" s="16">
        <v>4000000</v>
      </c>
      <c r="J11" s="16">
        <v>4000000</v>
      </c>
      <c r="K11" s="90" t="s">
        <v>336</v>
      </c>
      <c r="L11" s="124"/>
      <c r="M11" s="17" t="s">
        <v>7</v>
      </c>
      <c r="N11" s="19"/>
      <c r="O11" s="68" t="s">
        <v>633</v>
      </c>
      <c r="P11" s="25"/>
      <c r="Q11" s="24" t="s">
        <v>634</v>
      </c>
      <c r="R11" s="31"/>
      <c r="S11" s="129" t="s">
        <v>501</v>
      </c>
    </row>
    <row r="12" spans="1:19" ht="181.9" customHeight="1" x14ac:dyDescent="0.25">
      <c r="A12" s="65" t="s">
        <v>119</v>
      </c>
      <c r="B12" s="65" t="s">
        <v>301</v>
      </c>
      <c r="C12" s="3">
        <v>2</v>
      </c>
      <c r="D12" s="4" t="s">
        <v>21</v>
      </c>
      <c r="E12" s="4" t="s">
        <v>13</v>
      </c>
      <c r="F12" s="15" t="s">
        <v>175</v>
      </c>
      <c r="G12" s="4" t="s">
        <v>394</v>
      </c>
      <c r="H12" s="55">
        <v>0</v>
      </c>
      <c r="I12" s="55">
        <v>38000</v>
      </c>
      <c r="J12" s="55">
        <f>I12</f>
        <v>38000</v>
      </c>
      <c r="K12" s="92" t="s">
        <v>336</v>
      </c>
      <c r="L12" s="124"/>
      <c r="M12" s="17" t="s">
        <v>10</v>
      </c>
      <c r="N12" s="18"/>
      <c r="O12" s="68" t="s">
        <v>363</v>
      </c>
      <c r="P12" s="24" t="s">
        <v>128</v>
      </c>
      <c r="Q12" s="25" t="s">
        <v>364</v>
      </c>
      <c r="R12" s="31"/>
      <c r="S12" s="31"/>
    </row>
    <row r="13" spans="1:19" ht="105" customHeight="1" x14ac:dyDescent="0.25">
      <c r="A13" s="64" t="s">
        <v>221</v>
      </c>
      <c r="B13" s="64" t="s">
        <v>301</v>
      </c>
      <c r="C13" s="30">
        <v>1</v>
      </c>
      <c r="D13" s="4" t="s">
        <v>21</v>
      </c>
      <c r="E13" s="15" t="s">
        <v>13</v>
      </c>
      <c r="F13" s="45" t="s">
        <v>222</v>
      </c>
      <c r="G13" s="45" t="s">
        <v>274</v>
      </c>
      <c r="H13" s="16">
        <v>0</v>
      </c>
      <c r="I13" s="16">
        <v>11800</v>
      </c>
      <c r="J13" s="16">
        <v>65000</v>
      </c>
      <c r="K13" s="89">
        <v>44104</v>
      </c>
      <c r="L13" s="124"/>
      <c r="M13" s="17" t="s">
        <v>7</v>
      </c>
      <c r="N13" s="19"/>
      <c r="O13" s="24"/>
      <c r="P13" s="25"/>
      <c r="Q13" s="24" t="s">
        <v>530</v>
      </c>
      <c r="R13" s="31" t="s">
        <v>223</v>
      </c>
      <c r="S13" s="132" t="s">
        <v>531</v>
      </c>
    </row>
    <row r="14" spans="1:19" ht="183" customHeight="1" x14ac:dyDescent="0.25">
      <c r="A14" s="64" t="s">
        <v>120</v>
      </c>
      <c r="B14" s="64" t="s">
        <v>301</v>
      </c>
      <c r="C14" s="30">
        <v>1</v>
      </c>
      <c r="D14" s="54" t="s">
        <v>21</v>
      </c>
      <c r="E14" s="15" t="s">
        <v>16</v>
      </c>
      <c r="F14" s="15" t="s">
        <v>351</v>
      </c>
      <c r="G14" s="78" t="s">
        <v>365</v>
      </c>
      <c r="H14" s="16">
        <v>20000</v>
      </c>
      <c r="I14" s="16">
        <v>155000</v>
      </c>
      <c r="J14" s="118">
        <v>485000</v>
      </c>
      <c r="K14" s="120">
        <v>44012</v>
      </c>
      <c r="L14" s="127"/>
      <c r="M14" s="121" t="s">
        <v>10</v>
      </c>
      <c r="N14" s="122"/>
      <c r="O14" s="68" t="s">
        <v>645</v>
      </c>
      <c r="P14" s="25"/>
      <c r="Q14" s="24" t="s">
        <v>581</v>
      </c>
      <c r="R14" s="24" t="s">
        <v>210</v>
      </c>
      <c r="S14" s="129" t="s">
        <v>502</v>
      </c>
    </row>
    <row r="15" spans="1:19" ht="108.75" customHeight="1" x14ac:dyDescent="0.25">
      <c r="A15" s="30" t="s">
        <v>110</v>
      </c>
      <c r="B15" s="64" t="s">
        <v>297</v>
      </c>
      <c r="C15" s="30">
        <v>1</v>
      </c>
      <c r="D15" s="4" t="s">
        <v>21</v>
      </c>
      <c r="E15" s="15" t="s">
        <v>19</v>
      </c>
      <c r="F15" s="15" t="s">
        <v>136</v>
      </c>
      <c r="G15" s="15" t="s">
        <v>265</v>
      </c>
      <c r="H15" s="16">
        <v>5000000</v>
      </c>
      <c r="I15" s="16">
        <v>0</v>
      </c>
      <c r="J15" s="16">
        <v>5000000</v>
      </c>
      <c r="K15" s="89">
        <v>44104</v>
      </c>
      <c r="L15" s="124">
        <v>1384567.77</v>
      </c>
      <c r="M15" s="17" t="s">
        <v>269</v>
      </c>
      <c r="N15" s="19"/>
      <c r="O15" s="68" t="s">
        <v>372</v>
      </c>
      <c r="P15" s="25" t="s">
        <v>49</v>
      </c>
      <c r="Q15" s="24" t="s">
        <v>333</v>
      </c>
      <c r="R15" s="24" t="s">
        <v>264</v>
      </c>
      <c r="S15" s="132" t="s">
        <v>503</v>
      </c>
    </row>
    <row r="16" spans="1:19" ht="74.45" customHeight="1" x14ac:dyDescent="0.25">
      <c r="A16" s="137" t="s">
        <v>110</v>
      </c>
      <c r="B16" s="136" t="s">
        <v>297</v>
      </c>
      <c r="C16" s="137">
        <v>1</v>
      </c>
      <c r="D16" s="139" t="s">
        <v>21</v>
      </c>
      <c r="E16" s="139" t="s">
        <v>18</v>
      </c>
      <c r="F16" s="139" t="s">
        <v>137</v>
      </c>
      <c r="G16" s="139" t="s">
        <v>425</v>
      </c>
      <c r="H16" s="141">
        <v>1200000</v>
      </c>
      <c r="I16" s="141">
        <v>0</v>
      </c>
      <c r="J16" s="141">
        <f>+H16</f>
        <v>1200000</v>
      </c>
      <c r="K16" s="142">
        <v>44196</v>
      </c>
      <c r="L16" s="143">
        <v>975897</v>
      </c>
      <c r="M16" s="144" t="s">
        <v>8</v>
      </c>
      <c r="N16" s="145"/>
      <c r="O16" s="146" t="s">
        <v>541</v>
      </c>
      <c r="P16" s="147" t="s">
        <v>49</v>
      </c>
      <c r="Q16" s="147" t="s">
        <v>579</v>
      </c>
      <c r="R16" s="164" t="s">
        <v>164</v>
      </c>
      <c r="S16" s="148" t="s">
        <v>504</v>
      </c>
    </row>
    <row r="17" spans="1:19" ht="115.9" customHeight="1" x14ac:dyDescent="0.25">
      <c r="A17" s="151" t="s">
        <v>111</v>
      </c>
      <c r="B17" s="150" t="s">
        <v>299</v>
      </c>
      <c r="C17" s="151">
        <v>1</v>
      </c>
      <c r="D17" s="153" t="s">
        <v>21</v>
      </c>
      <c r="E17" s="153" t="s">
        <v>14</v>
      </c>
      <c r="F17" s="153" t="s">
        <v>252</v>
      </c>
      <c r="G17" s="153" t="s">
        <v>532</v>
      </c>
      <c r="H17" s="154">
        <v>15000000</v>
      </c>
      <c r="I17" s="154">
        <v>0</v>
      </c>
      <c r="J17" s="154">
        <f>+H17</f>
        <v>15000000</v>
      </c>
      <c r="K17" s="165" t="s">
        <v>334</v>
      </c>
      <c r="L17" s="156">
        <f>J17</f>
        <v>15000000</v>
      </c>
      <c r="M17" s="157" t="s">
        <v>8</v>
      </c>
      <c r="N17" s="158"/>
      <c r="O17" s="166" t="s">
        <v>257</v>
      </c>
      <c r="P17" s="160" t="s">
        <v>58</v>
      </c>
      <c r="Q17" s="160" t="s">
        <v>545</v>
      </c>
      <c r="R17" s="167"/>
      <c r="S17" s="162" t="s">
        <v>551</v>
      </c>
    </row>
    <row r="18" spans="1:19" ht="91.9" customHeight="1" x14ac:dyDescent="0.25">
      <c r="A18" s="30" t="s">
        <v>111</v>
      </c>
      <c r="B18" s="64" t="s">
        <v>299</v>
      </c>
      <c r="C18" s="3">
        <v>1</v>
      </c>
      <c r="D18" s="4" t="s">
        <v>21</v>
      </c>
      <c r="E18" s="4" t="s">
        <v>14</v>
      </c>
      <c r="F18" s="4" t="s">
        <v>519</v>
      </c>
      <c r="G18" s="4" t="s">
        <v>516</v>
      </c>
      <c r="H18" s="55">
        <v>15000000</v>
      </c>
      <c r="I18" s="55">
        <v>0</v>
      </c>
      <c r="J18" s="55">
        <v>15000000</v>
      </c>
      <c r="K18" s="135" t="s">
        <v>334</v>
      </c>
      <c r="L18" s="124">
        <v>3500000</v>
      </c>
      <c r="M18" s="68" t="s">
        <v>7</v>
      </c>
      <c r="N18" s="13"/>
      <c r="O18" s="24"/>
      <c r="P18" s="13" t="s">
        <v>517</v>
      </c>
      <c r="Q18" s="24" t="s">
        <v>518</v>
      </c>
      <c r="R18" s="31"/>
      <c r="S18" s="31"/>
    </row>
    <row r="19" spans="1:19" ht="200.1" customHeight="1" x14ac:dyDescent="0.25">
      <c r="A19" s="30" t="s">
        <v>111</v>
      </c>
      <c r="B19" s="64" t="s">
        <v>299</v>
      </c>
      <c r="C19" s="30">
        <v>1</v>
      </c>
      <c r="D19" s="15" t="s">
        <v>14</v>
      </c>
      <c r="E19" s="15" t="s">
        <v>14</v>
      </c>
      <c r="F19" s="15" t="s">
        <v>138</v>
      </c>
      <c r="G19" s="15" t="s">
        <v>75</v>
      </c>
      <c r="H19" s="16">
        <v>14084033</v>
      </c>
      <c r="I19" s="16">
        <v>0</v>
      </c>
      <c r="J19" s="16">
        <f>I19+H19</f>
        <v>14084033</v>
      </c>
      <c r="K19" s="90" t="s">
        <v>335</v>
      </c>
      <c r="L19" s="124">
        <f>J19</f>
        <v>14084033</v>
      </c>
      <c r="M19" s="17" t="s">
        <v>7</v>
      </c>
      <c r="N19" s="19"/>
      <c r="O19" s="68" t="s">
        <v>188</v>
      </c>
      <c r="P19" s="17" t="s">
        <v>77</v>
      </c>
      <c r="Q19" s="24" t="s">
        <v>267</v>
      </c>
      <c r="R19" s="31"/>
      <c r="S19" s="31"/>
    </row>
    <row r="20" spans="1:19" ht="119.45" customHeight="1" x14ac:dyDescent="0.25">
      <c r="A20" s="30" t="s">
        <v>111</v>
      </c>
      <c r="B20" s="64" t="s">
        <v>299</v>
      </c>
      <c r="C20" s="30">
        <v>1</v>
      </c>
      <c r="D20" s="4"/>
      <c r="E20" s="15" t="s">
        <v>14</v>
      </c>
      <c r="F20" s="15" t="s">
        <v>248</v>
      </c>
      <c r="G20" s="15" t="s">
        <v>268</v>
      </c>
      <c r="H20" s="16">
        <f>10789621+10513178</f>
        <v>21302799</v>
      </c>
      <c r="I20" s="16">
        <v>0</v>
      </c>
      <c r="J20" s="16">
        <f>I20+H20</f>
        <v>21302799</v>
      </c>
      <c r="K20" s="90" t="s">
        <v>335</v>
      </c>
      <c r="L20" s="124">
        <f>J20</f>
        <v>21302799</v>
      </c>
      <c r="M20" s="17" t="s">
        <v>7</v>
      </c>
      <c r="N20" s="19"/>
      <c r="O20" s="68" t="s">
        <v>373</v>
      </c>
      <c r="P20" s="17" t="s">
        <v>76</v>
      </c>
      <c r="Q20" s="24" t="s">
        <v>267</v>
      </c>
      <c r="R20" s="31"/>
      <c r="S20" s="31"/>
    </row>
    <row r="21" spans="1:19" ht="69" customHeight="1" x14ac:dyDescent="0.25">
      <c r="A21" s="151" t="s">
        <v>111</v>
      </c>
      <c r="B21" s="150" t="s">
        <v>299</v>
      </c>
      <c r="C21" s="151">
        <v>1</v>
      </c>
      <c r="D21" s="153" t="s">
        <v>21</v>
      </c>
      <c r="E21" s="153" t="s">
        <v>14</v>
      </c>
      <c r="F21" s="153" t="s">
        <v>260</v>
      </c>
      <c r="G21" s="153" t="s">
        <v>256</v>
      </c>
      <c r="H21" s="154">
        <v>25000000</v>
      </c>
      <c r="I21" s="154">
        <v>0</v>
      </c>
      <c r="J21" s="154">
        <v>25000000</v>
      </c>
      <c r="K21" s="165" t="s">
        <v>334</v>
      </c>
      <c r="L21" s="156">
        <v>24999998</v>
      </c>
      <c r="M21" s="157" t="s">
        <v>8</v>
      </c>
      <c r="N21" s="158"/>
      <c r="O21" s="168" t="s">
        <v>257</v>
      </c>
      <c r="P21" s="160" t="s">
        <v>59</v>
      </c>
      <c r="Q21" s="160" t="s">
        <v>249</v>
      </c>
      <c r="R21" s="167"/>
      <c r="S21" s="167"/>
    </row>
    <row r="22" spans="1:19" ht="100.15" customHeight="1" x14ac:dyDescent="0.25">
      <c r="A22" s="151" t="s">
        <v>111</v>
      </c>
      <c r="B22" s="150" t="s">
        <v>299</v>
      </c>
      <c r="C22" s="151">
        <v>1</v>
      </c>
      <c r="D22" s="153" t="s">
        <v>21</v>
      </c>
      <c r="E22" s="153" t="s">
        <v>14</v>
      </c>
      <c r="F22" s="153" t="s">
        <v>250</v>
      </c>
      <c r="G22" s="153" t="s">
        <v>251</v>
      </c>
      <c r="H22" s="154">
        <v>5000000</v>
      </c>
      <c r="I22" s="154">
        <v>0</v>
      </c>
      <c r="J22" s="154">
        <f>+H22</f>
        <v>5000000</v>
      </c>
      <c r="K22" s="165" t="s">
        <v>334</v>
      </c>
      <c r="L22" s="156">
        <f>J22</f>
        <v>5000000</v>
      </c>
      <c r="M22" s="157" t="s">
        <v>8</v>
      </c>
      <c r="N22" s="158"/>
      <c r="O22" s="169" t="s">
        <v>257</v>
      </c>
      <c r="P22" s="160" t="s">
        <v>156</v>
      </c>
      <c r="Q22" s="160" t="s">
        <v>546</v>
      </c>
      <c r="R22" s="167"/>
      <c r="S22" s="162" t="s">
        <v>551</v>
      </c>
    </row>
    <row r="23" spans="1:19" ht="221.45" customHeight="1" x14ac:dyDescent="0.25">
      <c r="A23" s="30" t="s">
        <v>120</v>
      </c>
      <c r="B23" s="64" t="s">
        <v>297</v>
      </c>
      <c r="C23" s="30">
        <v>1</v>
      </c>
      <c r="D23" s="15" t="s">
        <v>21</v>
      </c>
      <c r="E23" s="15" t="s">
        <v>17</v>
      </c>
      <c r="F23" s="15" t="s">
        <v>177</v>
      </c>
      <c r="G23" s="15" t="s">
        <v>324</v>
      </c>
      <c r="H23" s="16">
        <v>0</v>
      </c>
      <c r="I23" s="16">
        <f>J23/2.5</f>
        <v>697156.8</v>
      </c>
      <c r="J23" s="16">
        <v>1742892</v>
      </c>
      <c r="K23" s="89">
        <v>43982</v>
      </c>
      <c r="L23" s="124"/>
      <c r="M23" s="17" t="s">
        <v>269</v>
      </c>
      <c r="N23" s="18"/>
      <c r="O23" s="71" t="s">
        <v>224</v>
      </c>
      <c r="P23" s="76"/>
      <c r="Q23" s="25" t="s">
        <v>357</v>
      </c>
      <c r="R23" s="31" t="s">
        <v>184</v>
      </c>
      <c r="S23" s="132" t="s">
        <v>552</v>
      </c>
    </row>
    <row r="24" spans="1:19" s="20" customFormat="1" ht="107.45" customHeight="1" x14ac:dyDescent="0.25">
      <c r="A24" s="150" t="s">
        <v>117</v>
      </c>
      <c r="B24" s="150" t="s">
        <v>299</v>
      </c>
      <c r="C24" s="151">
        <v>1</v>
      </c>
      <c r="D24" s="153" t="s">
        <v>21</v>
      </c>
      <c r="E24" s="160" t="s">
        <v>14</v>
      </c>
      <c r="F24" s="153" t="s">
        <v>139</v>
      </c>
      <c r="G24" s="153" t="s">
        <v>253</v>
      </c>
      <c r="H24" s="154">
        <v>5000000</v>
      </c>
      <c r="I24" s="154">
        <v>0</v>
      </c>
      <c r="J24" s="154">
        <v>5000000</v>
      </c>
      <c r="K24" s="165" t="s">
        <v>334</v>
      </c>
      <c r="L24" s="156">
        <f>J24</f>
        <v>5000000</v>
      </c>
      <c r="M24" s="157" t="s">
        <v>8</v>
      </c>
      <c r="N24" s="158"/>
      <c r="O24" s="170" t="s">
        <v>257</v>
      </c>
      <c r="P24" s="171" t="s">
        <v>55</v>
      </c>
      <c r="Q24" s="160" t="s">
        <v>547</v>
      </c>
      <c r="R24" s="167" t="s">
        <v>230</v>
      </c>
      <c r="S24" s="162" t="s">
        <v>551</v>
      </c>
    </row>
    <row r="25" spans="1:19" ht="87.6" customHeight="1" x14ac:dyDescent="0.25">
      <c r="A25" s="64" t="s">
        <v>258</v>
      </c>
      <c r="B25" s="64" t="s">
        <v>297</v>
      </c>
      <c r="C25" s="30">
        <v>1</v>
      </c>
      <c r="D25" s="15" t="s">
        <v>21</v>
      </c>
      <c r="E25" s="15" t="s">
        <v>19</v>
      </c>
      <c r="F25" s="15" t="s">
        <v>353</v>
      </c>
      <c r="G25" s="15" t="s">
        <v>355</v>
      </c>
      <c r="H25" s="16">
        <v>1177000</v>
      </c>
      <c r="I25" s="16">
        <f>250000+295615</f>
        <v>545615</v>
      </c>
      <c r="J25" s="16">
        <f>H25+625000+739038</f>
        <v>2541038</v>
      </c>
      <c r="K25" s="89">
        <v>44104</v>
      </c>
      <c r="L25" s="124"/>
      <c r="M25" s="17" t="s">
        <v>270</v>
      </c>
      <c r="N25" s="19"/>
      <c r="O25" s="69" t="s">
        <v>225</v>
      </c>
      <c r="P25" s="25" t="s">
        <v>51</v>
      </c>
      <c r="Q25" s="24" t="s">
        <v>607</v>
      </c>
      <c r="R25" s="25" t="s">
        <v>606</v>
      </c>
      <c r="S25" s="31"/>
    </row>
    <row r="26" spans="1:19" s="20" customFormat="1" ht="105" customHeight="1" x14ac:dyDescent="0.25">
      <c r="A26" s="64" t="s">
        <v>120</v>
      </c>
      <c r="B26" s="64" t="s">
        <v>297</v>
      </c>
      <c r="C26" s="30">
        <v>1</v>
      </c>
      <c r="D26" s="54" t="s">
        <v>21</v>
      </c>
      <c r="E26" s="15" t="s">
        <v>14</v>
      </c>
      <c r="F26" s="15" t="s">
        <v>208</v>
      </c>
      <c r="G26" s="78" t="s">
        <v>209</v>
      </c>
      <c r="H26" s="16">
        <v>2600844</v>
      </c>
      <c r="I26" s="16">
        <v>0</v>
      </c>
      <c r="J26" s="16">
        <f>H26</f>
        <v>2600844</v>
      </c>
      <c r="K26" s="90" t="s">
        <v>334</v>
      </c>
      <c r="L26" s="125">
        <f>J26</f>
        <v>2600844</v>
      </c>
      <c r="M26" s="17" t="s">
        <v>270</v>
      </c>
      <c r="N26" s="19"/>
      <c r="O26" s="80" t="s">
        <v>228</v>
      </c>
      <c r="P26" s="25" t="s">
        <v>196</v>
      </c>
      <c r="Q26" s="25" t="s">
        <v>412</v>
      </c>
      <c r="R26" s="25" t="s">
        <v>197</v>
      </c>
      <c r="S26" s="130" t="s">
        <v>553</v>
      </c>
    </row>
    <row r="27" spans="1:19" s="20" customFormat="1" ht="105" customHeight="1" x14ac:dyDescent="0.25">
      <c r="A27" s="136" t="s">
        <v>120</v>
      </c>
      <c r="B27" s="136" t="s">
        <v>464</v>
      </c>
      <c r="C27" s="137">
        <v>1</v>
      </c>
      <c r="D27" s="138" t="s">
        <v>21</v>
      </c>
      <c r="E27" s="139" t="s">
        <v>17</v>
      </c>
      <c r="F27" s="139" t="s">
        <v>345</v>
      </c>
      <c r="G27" s="172" t="s">
        <v>378</v>
      </c>
      <c r="H27" s="141">
        <v>2000000</v>
      </c>
      <c r="I27" s="141">
        <v>0</v>
      </c>
      <c r="J27" s="141">
        <v>3300</v>
      </c>
      <c r="K27" s="173" t="s">
        <v>334</v>
      </c>
      <c r="L27" s="143">
        <v>3300</v>
      </c>
      <c r="M27" s="144" t="s">
        <v>8</v>
      </c>
      <c r="N27" s="145"/>
      <c r="O27" s="146" t="s">
        <v>541</v>
      </c>
      <c r="P27" s="147"/>
      <c r="Q27" s="147" t="s">
        <v>380</v>
      </c>
      <c r="R27" s="147" t="s">
        <v>379</v>
      </c>
      <c r="S27" s="148" t="s">
        <v>505</v>
      </c>
    </row>
    <row r="28" spans="1:19" s="20" customFormat="1" ht="88.9" customHeight="1" x14ac:dyDescent="0.25">
      <c r="A28" s="136" t="s">
        <v>120</v>
      </c>
      <c r="B28" s="136" t="s">
        <v>465</v>
      </c>
      <c r="C28" s="137">
        <v>1</v>
      </c>
      <c r="D28" s="138" t="s">
        <v>21</v>
      </c>
      <c r="E28" s="139" t="s">
        <v>17</v>
      </c>
      <c r="F28" s="139" t="s">
        <v>401</v>
      </c>
      <c r="G28" s="139" t="s">
        <v>402</v>
      </c>
      <c r="H28" s="141"/>
      <c r="I28" s="141"/>
      <c r="J28" s="141">
        <v>500000</v>
      </c>
      <c r="K28" s="142" t="s">
        <v>334</v>
      </c>
      <c r="L28" s="143"/>
      <c r="M28" s="144" t="s">
        <v>8</v>
      </c>
      <c r="N28" s="145"/>
      <c r="O28" s="146" t="s">
        <v>541</v>
      </c>
      <c r="P28" s="147"/>
      <c r="Q28" s="147" t="s">
        <v>405</v>
      </c>
      <c r="R28" s="147"/>
      <c r="S28" s="149" t="s">
        <v>507</v>
      </c>
    </row>
    <row r="29" spans="1:19" s="20" customFormat="1" ht="72.599999999999994" customHeight="1" x14ac:dyDescent="0.25">
      <c r="A29" s="136" t="s">
        <v>120</v>
      </c>
      <c r="B29" s="136" t="s">
        <v>465</v>
      </c>
      <c r="C29" s="137">
        <v>1</v>
      </c>
      <c r="D29" s="138" t="s">
        <v>21</v>
      </c>
      <c r="E29" s="139" t="s">
        <v>17</v>
      </c>
      <c r="F29" s="139" t="s">
        <v>403</v>
      </c>
      <c r="G29" s="139" t="s">
        <v>404</v>
      </c>
      <c r="H29" s="141"/>
      <c r="I29" s="141"/>
      <c r="J29" s="141">
        <v>500000</v>
      </c>
      <c r="K29" s="142" t="s">
        <v>334</v>
      </c>
      <c r="L29" s="143"/>
      <c r="M29" s="144" t="s">
        <v>8</v>
      </c>
      <c r="N29" s="145"/>
      <c r="O29" s="146" t="s">
        <v>541</v>
      </c>
      <c r="P29" s="147"/>
      <c r="Q29" s="147" t="s">
        <v>405</v>
      </c>
      <c r="R29" s="147"/>
      <c r="S29" s="149" t="s">
        <v>507</v>
      </c>
    </row>
    <row r="30" spans="1:19" s="20" customFormat="1" ht="146.44999999999999" customHeight="1" x14ac:dyDescent="0.25">
      <c r="A30" s="136" t="s">
        <v>120</v>
      </c>
      <c r="B30" s="136" t="s">
        <v>465</v>
      </c>
      <c r="C30" s="137">
        <v>1</v>
      </c>
      <c r="D30" s="138" t="s">
        <v>21</v>
      </c>
      <c r="E30" s="139" t="s">
        <v>17</v>
      </c>
      <c r="F30" s="139" t="s">
        <v>387</v>
      </c>
      <c r="G30" s="139" t="s">
        <v>418</v>
      </c>
      <c r="H30" s="141"/>
      <c r="I30" s="141"/>
      <c r="J30" s="141">
        <f>1500000+1200000+1350000</f>
        <v>4050000</v>
      </c>
      <c r="K30" s="142" t="s">
        <v>334</v>
      </c>
      <c r="L30" s="143"/>
      <c r="M30" s="144" t="s">
        <v>8</v>
      </c>
      <c r="N30" s="145"/>
      <c r="O30" s="146" t="s">
        <v>541</v>
      </c>
      <c r="P30" s="147"/>
      <c r="Q30" s="147" t="s">
        <v>386</v>
      </c>
      <c r="R30" s="147" t="s">
        <v>385</v>
      </c>
      <c r="S30" s="149" t="s">
        <v>507</v>
      </c>
    </row>
    <row r="31" spans="1:19" s="20" customFormat="1" ht="99" customHeight="1" x14ac:dyDescent="0.25">
      <c r="A31" s="136" t="s">
        <v>113</v>
      </c>
      <c r="B31" s="136" t="s">
        <v>464</v>
      </c>
      <c r="C31" s="137">
        <v>1</v>
      </c>
      <c r="D31" s="138" t="s">
        <v>21</v>
      </c>
      <c r="E31" s="139" t="s">
        <v>17</v>
      </c>
      <c r="F31" s="139" t="s">
        <v>358</v>
      </c>
      <c r="G31" s="139" t="s">
        <v>360</v>
      </c>
      <c r="H31" s="141">
        <v>28940</v>
      </c>
      <c r="I31" s="141">
        <v>0</v>
      </c>
      <c r="J31" s="141">
        <v>28940</v>
      </c>
      <c r="K31" s="142" t="s">
        <v>334</v>
      </c>
      <c r="L31" s="143">
        <v>28940</v>
      </c>
      <c r="M31" s="144" t="s">
        <v>8</v>
      </c>
      <c r="N31" s="145"/>
      <c r="O31" s="146" t="s">
        <v>541</v>
      </c>
      <c r="P31" s="147"/>
      <c r="Q31" s="147" t="s">
        <v>383</v>
      </c>
      <c r="R31" s="147" t="s">
        <v>359</v>
      </c>
      <c r="S31" s="148" t="s">
        <v>506</v>
      </c>
    </row>
    <row r="32" spans="1:19" s="20" customFormat="1" ht="196.9" customHeight="1" x14ac:dyDescent="0.25">
      <c r="A32" s="64" t="s">
        <v>116</v>
      </c>
      <c r="B32" s="64" t="s">
        <v>297</v>
      </c>
      <c r="C32" s="30">
        <v>1</v>
      </c>
      <c r="D32" s="54" t="s">
        <v>21</v>
      </c>
      <c r="E32" s="15" t="s">
        <v>14</v>
      </c>
      <c r="F32" s="15" t="s">
        <v>198</v>
      </c>
      <c r="G32" s="74" t="s">
        <v>200</v>
      </c>
      <c r="H32" s="16">
        <v>0</v>
      </c>
      <c r="I32" s="16">
        <v>3000000</v>
      </c>
      <c r="J32" s="16">
        <v>4500000</v>
      </c>
      <c r="K32" s="90" t="s">
        <v>337</v>
      </c>
      <c r="L32" s="125">
        <v>318433</v>
      </c>
      <c r="M32" s="17" t="s">
        <v>269</v>
      </c>
      <c r="N32" s="19"/>
      <c r="O32" s="102" t="s">
        <v>259</v>
      </c>
      <c r="P32" s="25" t="s">
        <v>201</v>
      </c>
      <c r="Q32" s="25" t="s">
        <v>352</v>
      </c>
      <c r="R32" s="25" t="s">
        <v>199</v>
      </c>
      <c r="S32" s="133" t="s">
        <v>198</v>
      </c>
    </row>
    <row r="33" spans="1:19" s="20" customFormat="1" ht="84" customHeight="1" x14ac:dyDescent="0.25">
      <c r="A33" s="64" t="s">
        <v>117</v>
      </c>
      <c r="B33" s="64" t="s">
        <v>301</v>
      </c>
      <c r="C33" s="30">
        <v>1</v>
      </c>
      <c r="D33" s="54" t="s">
        <v>21</v>
      </c>
      <c r="E33" s="15" t="s">
        <v>14</v>
      </c>
      <c r="F33" s="15" t="s">
        <v>212</v>
      </c>
      <c r="G33" s="78" t="s">
        <v>213</v>
      </c>
      <c r="H33" s="16">
        <v>34000</v>
      </c>
      <c r="I33" s="16">
        <v>0</v>
      </c>
      <c r="J33" s="16">
        <f>H33</f>
        <v>34000</v>
      </c>
      <c r="K33" s="90" t="s">
        <v>334</v>
      </c>
      <c r="L33" s="125">
        <f>J33</f>
        <v>34000</v>
      </c>
      <c r="M33" s="17" t="s">
        <v>7</v>
      </c>
      <c r="N33" s="19"/>
      <c r="O33" s="80"/>
      <c r="P33" s="25"/>
      <c r="Q33" s="25" t="s">
        <v>281</v>
      </c>
      <c r="R33" s="25" t="s">
        <v>212</v>
      </c>
      <c r="S33" s="133" t="s">
        <v>212</v>
      </c>
    </row>
    <row r="34" spans="1:19" ht="163.15" customHeight="1" x14ac:dyDescent="0.25">
      <c r="A34" s="65" t="s">
        <v>294</v>
      </c>
      <c r="B34" s="65" t="s">
        <v>299</v>
      </c>
      <c r="C34" s="3">
        <v>1</v>
      </c>
      <c r="D34" s="4" t="s">
        <v>21</v>
      </c>
      <c r="E34" s="4" t="s">
        <v>14</v>
      </c>
      <c r="F34" s="4" t="s">
        <v>295</v>
      </c>
      <c r="G34" s="4" t="s">
        <v>635</v>
      </c>
      <c r="H34" s="55">
        <v>0</v>
      </c>
      <c r="I34" s="55">
        <f>J34/2.5</f>
        <v>8840000</v>
      </c>
      <c r="J34" s="55">
        <v>22100000</v>
      </c>
      <c r="K34" s="99">
        <v>44012</v>
      </c>
      <c r="L34" s="124"/>
      <c r="M34" s="13" t="s">
        <v>636</v>
      </c>
      <c r="N34" s="18">
        <v>22100000</v>
      </c>
      <c r="O34" s="184" t="s">
        <v>637</v>
      </c>
      <c r="P34" s="24" t="s">
        <v>50</v>
      </c>
      <c r="Q34" s="66" t="s">
        <v>638</v>
      </c>
      <c r="R34" s="31"/>
      <c r="S34" s="31"/>
    </row>
    <row r="35" spans="1:19" ht="65.45" customHeight="1" x14ac:dyDescent="0.25">
      <c r="A35" s="150" t="s">
        <v>294</v>
      </c>
      <c r="B35" s="150" t="s">
        <v>299</v>
      </c>
      <c r="C35" s="151">
        <v>1</v>
      </c>
      <c r="D35" s="153" t="s">
        <v>21</v>
      </c>
      <c r="E35" s="153" t="s">
        <v>14</v>
      </c>
      <c r="F35" s="153" t="s">
        <v>295</v>
      </c>
      <c r="G35" s="153" t="s">
        <v>639</v>
      </c>
      <c r="H35" s="185">
        <v>0</v>
      </c>
      <c r="I35" s="185">
        <f>J35/2.5</f>
        <v>48000000</v>
      </c>
      <c r="J35" s="185">
        <v>120000000</v>
      </c>
      <c r="K35" s="186">
        <v>44104</v>
      </c>
      <c r="L35" s="156"/>
      <c r="M35" s="157" t="s">
        <v>8</v>
      </c>
      <c r="N35" s="158"/>
      <c r="O35" s="174" t="s">
        <v>257</v>
      </c>
      <c r="P35" s="160" t="s">
        <v>50</v>
      </c>
      <c r="Q35" s="175" t="s">
        <v>640</v>
      </c>
      <c r="R35" s="167"/>
      <c r="S35" s="161" t="s">
        <v>615</v>
      </c>
    </row>
    <row r="36" spans="1:19" ht="189" customHeight="1" x14ac:dyDescent="0.25">
      <c r="A36" s="30" t="s">
        <v>113</v>
      </c>
      <c r="B36" s="64" t="s">
        <v>301</v>
      </c>
      <c r="C36" s="30">
        <v>1</v>
      </c>
      <c r="D36" s="15" t="s">
        <v>21</v>
      </c>
      <c r="E36" s="15" t="s">
        <v>13</v>
      </c>
      <c r="F36" s="15" t="s">
        <v>165</v>
      </c>
      <c r="G36" s="15" t="s">
        <v>125</v>
      </c>
      <c r="H36" s="16">
        <v>0</v>
      </c>
      <c r="I36" s="16">
        <v>166000</v>
      </c>
      <c r="J36" s="16">
        <v>137846</v>
      </c>
      <c r="K36" s="90" t="s">
        <v>336</v>
      </c>
      <c r="L36" s="106">
        <v>137845.79</v>
      </c>
      <c r="M36" s="13" t="s">
        <v>7</v>
      </c>
      <c r="N36" s="19"/>
      <c r="O36" s="68" t="s">
        <v>296</v>
      </c>
      <c r="P36" s="25" t="s">
        <v>84</v>
      </c>
      <c r="Q36" s="24" t="s">
        <v>381</v>
      </c>
      <c r="R36" s="31"/>
      <c r="S36" s="132" t="s">
        <v>510</v>
      </c>
    </row>
    <row r="37" spans="1:19" ht="150" x14ac:dyDescent="0.25">
      <c r="A37" s="64" t="s">
        <v>113</v>
      </c>
      <c r="B37" s="64" t="s">
        <v>297</v>
      </c>
      <c r="C37" s="30">
        <v>1</v>
      </c>
      <c r="D37" s="15" t="s">
        <v>21</v>
      </c>
      <c r="E37" s="24" t="s">
        <v>19</v>
      </c>
      <c r="F37" s="4" t="s">
        <v>123</v>
      </c>
      <c r="G37" s="4" t="s">
        <v>318</v>
      </c>
      <c r="H37" s="14">
        <v>0</v>
      </c>
      <c r="I37" s="14">
        <f>J37/2.5</f>
        <v>378000</v>
      </c>
      <c r="J37" s="14">
        <v>945000</v>
      </c>
      <c r="K37" s="98">
        <v>44104</v>
      </c>
      <c r="L37" s="124">
        <v>79135</v>
      </c>
      <c r="M37" s="17" t="s">
        <v>269</v>
      </c>
      <c r="N37" s="18"/>
      <c r="O37" s="73" t="s">
        <v>226</v>
      </c>
      <c r="P37" s="60" t="s">
        <v>124</v>
      </c>
      <c r="Q37" s="24" t="s">
        <v>338</v>
      </c>
      <c r="R37" s="24" t="s">
        <v>180</v>
      </c>
      <c r="S37" s="132" t="s">
        <v>511</v>
      </c>
    </row>
    <row r="38" spans="1:19" ht="270" customHeight="1" x14ac:dyDescent="0.25">
      <c r="A38" s="64" t="s">
        <v>114</v>
      </c>
      <c r="B38" s="64" t="s">
        <v>297</v>
      </c>
      <c r="C38" s="30">
        <v>1</v>
      </c>
      <c r="D38" s="15" t="s">
        <v>21</v>
      </c>
      <c r="E38" s="31" t="s">
        <v>14</v>
      </c>
      <c r="F38" s="4" t="s">
        <v>244</v>
      </c>
      <c r="G38" s="4" t="s">
        <v>610</v>
      </c>
      <c r="H38" s="14">
        <v>7206300</v>
      </c>
      <c r="I38" s="14">
        <v>0</v>
      </c>
      <c r="J38" s="14">
        <v>1312500</v>
      </c>
      <c r="K38" s="91" t="s">
        <v>336</v>
      </c>
      <c r="L38" s="124">
        <v>1623</v>
      </c>
      <c r="M38" s="17" t="s">
        <v>269</v>
      </c>
      <c r="N38" s="18"/>
      <c r="O38" s="85" t="s">
        <v>303</v>
      </c>
      <c r="P38" s="60" t="s">
        <v>109</v>
      </c>
      <c r="Q38" s="129" t="s">
        <v>611</v>
      </c>
      <c r="R38" s="31"/>
      <c r="S38" s="129" t="s">
        <v>512</v>
      </c>
    </row>
    <row r="39" spans="1:19" s="20" customFormat="1" ht="197.45" customHeight="1" x14ac:dyDescent="0.25">
      <c r="A39" s="64" t="s">
        <v>255</v>
      </c>
      <c r="B39" s="64" t="s">
        <v>297</v>
      </c>
      <c r="C39" s="30">
        <v>1</v>
      </c>
      <c r="D39" s="54" t="s">
        <v>21</v>
      </c>
      <c r="E39" s="15" t="s">
        <v>14</v>
      </c>
      <c r="F39" s="15" t="s">
        <v>462</v>
      </c>
      <c r="G39" s="15" t="s">
        <v>594</v>
      </c>
      <c r="H39" s="16">
        <v>0</v>
      </c>
      <c r="I39" s="16">
        <v>350814</v>
      </c>
      <c r="J39" s="16">
        <f>I39</f>
        <v>350814</v>
      </c>
      <c r="K39" s="89">
        <v>43995</v>
      </c>
      <c r="L39" s="125">
        <f>228+43738</f>
        <v>43966</v>
      </c>
      <c r="M39" s="17" t="s">
        <v>270</v>
      </c>
      <c r="N39" s="19"/>
      <c r="O39" s="134" t="s">
        <v>382</v>
      </c>
      <c r="P39" s="25" t="s">
        <v>108</v>
      </c>
      <c r="Q39" s="25" t="s">
        <v>587</v>
      </c>
      <c r="R39" s="25" t="s">
        <v>590</v>
      </c>
      <c r="S39" s="130" t="s">
        <v>550</v>
      </c>
    </row>
    <row r="40" spans="1:19" ht="60.6" customHeight="1" x14ac:dyDescent="0.25">
      <c r="A40" s="64" t="s">
        <v>290</v>
      </c>
      <c r="B40" s="64" t="s">
        <v>463</v>
      </c>
      <c r="C40" s="30">
        <v>1</v>
      </c>
      <c r="D40" s="15" t="s">
        <v>21</v>
      </c>
      <c r="E40" s="24" t="s">
        <v>14</v>
      </c>
      <c r="F40" s="4" t="s">
        <v>288</v>
      </c>
      <c r="G40" s="4" t="s">
        <v>291</v>
      </c>
      <c r="H40" s="14">
        <v>0</v>
      </c>
      <c r="I40" s="14">
        <v>0</v>
      </c>
      <c r="J40" s="14">
        <v>0</v>
      </c>
      <c r="K40" s="91" t="s">
        <v>293</v>
      </c>
      <c r="L40" s="124"/>
      <c r="M40" s="17" t="s">
        <v>293</v>
      </c>
      <c r="N40" s="18"/>
      <c r="O40" s="73"/>
      <c r="P40" s="60"/>
      <c r="Q40" s="24" t="s">
        <v>292</v>
      </c>
      <c r="R40" s="24" t="s">
        <v>289</v>
      </c>
      <c r="S40" s="132" t="s">
        <v>514</v>
      </c>
    </row>
    <row r="41" spans="1:19" s="20" customFormat="1" ht="94.9" customHeight="1" x14ac:dyDescent="0.25">
      <c r="A41" s="64" t="s">
        <v>113</v>
      </c>
      <c r="B41" s="64" t="s">
        <v>466</v>
      </c>
      <c r="C41" s="30">
        <v>2</v>
      </c>
      <c r="D41" s="54" t="s">
        <v>21</v>
      </c>
      <c r="E41" s="15" t="s">
        <v>13</v>
      </c>
      <c r="F41" s="15" t="s">
        <v>542</v>
      </c>
      <c r="G41" s="15" t="s">
        <v>543</v>
      </c>
      <c r="H41" s="16">
        <v>11116.47</v>
      </c>
      <c r="I41" s="16"/>
      <c r="J41" s="16">
        <f>4060+1135+1120</f>
        <v>6315</v>
      </c>
      <c r="K41" s="89" t="s">
        <v>334</v>
      </c>
      <c r="L41" s="125"/>
      <c r="M41" s="17" t="s">
        <v>7</v>
      </c>
      <c r="N41" s="19"/>
      <c r="O41" s="73"/>
      <c r="P41" s="25"/>
      <c r="Q41" s="25" t="s">
        <v>548</v>
      </c>
      <c r="R41" s="25" t="s">
        <v>544</v>
      </c>
      <c r="S41" s="133" t="s">
        <v>576</v>
      </c>
    </row>
    <row r="42" spans="1:19" s="20" customFormat="1" ht="222" customHeight="1" x14ac:dyDescent="0.25">
      <c r="A42" s="64" t="s">
        <v>282</v>
      </c>
      <c r="B42" s="64" t="s">
        <v>301</v>
      </c>
      <c r="C42" s="30">
        <v>1</v>
      </c>
      <c r="D42" s="15" t="s">
        <v>21</v>
      </c>
      <c r="E42" s="24" t="s">
        <v>13</v>
      </c>
      <c r="F42" s="4" t="s">
        <v>271</v>
      </c>
      <c r="G42" s="4" t="s">
        <v>273</v>
      </c>
      <c r="H42" s="55">
        <v>0</v>
      </c>
      <c r="I42" s="55">
        <f>(357000*2)+(1531500*2)</f>
        <v>3777000</v>
      </c>
      <c r="J42" s="55">
        <f>I42</f>
        <v>3777000</v>
      </c>
      <c r="K42" s="92" t="s">
        <v>336</v>
      </c>
      <c r="L42" s="125">
        <v>4755196</v>
      </c>
      <c r="M42" s="17" t="s">
        <v>10</v>
      </c>
      <c r="N42" s="18"/>
      <c r="O42" s="102" t="s">
        <v>257</v>
      </c>
      <c r="P42" s="60" t="s">
        <v>202</v>
      </c>
      <c r="Q42" s="24" t="s">
        <v>272</v>
      </c>
      <c r="R42" s="31"/>
      <c r="S42" s="133" t="s">
        <v>271</v>
      </c>
    </row>
    <row r="43" spans="1:19" s="20" customFormat="1" ht="117.6" customHeight="1" x14ac:dyDescent="0.25">
      <c r="A43" s="64" t="s">
        <v>120</v>
      </c>
      <c r="B43" s="64" t="s">
        <v>297</v>
      </c>
      <c r="C43" s="30">
        <v>1</v>
      </c>
      <c r="D43" s="15" t="s">
        <v>21</v>
      </c>
      <c r="E43" s="24" t="s">
        <v>14</v>
      </c>
      <c r="F43" s="4" t="s">
        <v>356</v>
      </c>
      <c r="G43" s="4" t="s">
        <v>327</v>
      </c>
      <c r="H43" s="55">
        <v>0</v>
      </c>
      <c r="I43" s="55">
        <f>J43/2.5</f>
        <v>40000</v>
      </c>
      <c r="J43" s="55">
        <v>100000</v>
      </c>
      <c r="K43" s="99">
        <v>44012</v>
      </c>
      <c r="L43" s="125"/>
      <c r="M43" s="17" t="s">
        <v>269</v>
      </c>
      <c r="N43" s="18"/>
      <c r="O43" s="68" t="s">
        <v>374</v>
      </c>
      <c r="P43" s="60"/>
      <c r="Q43" s="24" t="s">
        <v>266</v>
      </c>
      <c r="R43" s="31" t="s">
        <v>263</v>
      </c>
      <c r="S43" s="130" t="s">
        <v>554</v>
      </c>
    </row>
    <row r="44" spans="1:19" s="20" customFormat="1" ht="148.9" customHeight="1" x14ac:dyDescent="0.25">
      <c r="A44" s="64" t="s">
        <v>375</v>
      </c>
      <c r="B44" s="64" t="s">
        <v>464</v>
      </c>
      <c r="C44" s="30">
        <v>1</v>
      </c>
      <c r="D44" s="54" t="s">
        <v>21</v>
      </c>
      <c r="E44" s="15" t="s">
        <v>19</v>
      </c>
      <c r="F44" s="15" t="s">
        <v>415</v>
      </c>
      <c r="G44" s="15" t="s">
        <v>416</v>
      </c>
      <c r="H44" s="16"/>
      <c r="I44" s="16"/>
      <c r="J44" s="16">
        <v>610910</v>
      </c>
      <c r="K44" s="89" t="s">
        <v>332</v>
      </c>
      <c r="L44" s="125"/>
      <c r="M44" s="17" t="s">
        <v>414</v>
      </c>
      <c r="N44" s="19"/>
      <c r="O44" s="73"/>
      <c r="P44" s="25"/>
      <c r="Q44" s="25" t="s">
        <v>398</v>
      </c>
      <c r="R44" s="25" t="s">
        <v>346</v>
      </c>
      <c r="S44" s="133" t="s">
        <v>555</v>
      </c>
    </row>
    <row r="45" spans="1:19" ht="90" customHeight="1" x14ac:dyDescent="0.25">
      <c r="A45" s="64" t="s">
        <v>119</v>
      </c>
      <c r="B45" s="64" t="s">
        <v>301</v>
      </c>
      <c r="C45" s="30">
        <v>1</v>
      </c>
      <c r="D45" s="4" t="s">
        <v>21</v>
      </c>
      <c r="E45" s="15" t="s">
        <v>13</v>
      </c>
      <c r="F45" s="15" t="s">
        <v>142</v>
      </c>
      <c r="G45" s="15" t="s">
        <v>368</v>
      </c>
      <c r="H45" s="16">
        <v>3047500</v>
      </c>
      <c r="I45" s="16">
        <v>0</v>
      </c>
      <c r="J45" s="16">
        <f>I45+H45</f>
        <v>3047500</v>
      </c>
      <c r="K45" s="90" t="s">
        <v>334</v>
      </c>
      <c r="L45" s="106">
        <v>3047500</v>
      </c>
      <c r="M45" s="17" t="s">
        <v>7</v>
      </c>
      <c r="N45" s="19"/>
      <c r="O45" s="24" t="s">
        <v>369</v>
      </c>
      <c r="P45" s="25" t="s">
        <v>66</v>
      </c>
      <c r="Q45" s="24" t="s">
        <v>384</v>
      </c>
      <c r="R45" s="31"/>
      <c r="S45" s="132" t="s">
        <v>556</v>
      </c>
    </row>
    <row r="46" spans="1:19" ht="103.15" customHeight="1" x14ac:dyDescent="0.25">
      <c r="A46" s="64" t="s">
        <v>119</v>
      </c>
      <c r="B46" s="64" t="s">
        <v>301</v>
      </c>
      <c r="C46" s="30">
        <v>2</v>
      </c>
      <c r="D46" s="4" t="s">
        <v>21</v>
      </c>
      <c r="E46" s="15" t="s">
        <v>13</v>
      </c>
      <c r="F46" s="15" t="s">
        <v>81</v>
      </c>
      <c r="G46" s="15" t="s">
        <v>83</v>
      </c>
      <c r="H46" s="16">
        <v>0</v>
      </c>
      <c r="I46" s="16">
        <v>88000</v>
      </c>
      <c r="J46" s="16">
        <f>I46</f>
        <v>88000</v>
      </c>
      <c r="K46" s="90" t="s">
        <v>336</v>
      </c>
      <c r="L46" s="124">
        <v>41851.75</v>
      </c>
      <c r="M46" s="17" t="s">
        <v>10</v>
      </c>
      <c r="N46" s="19"/>
      <c r="O46" s="68" t="s">
        <v>280</v>
      </c>
      <c r="P46" s="25" t="s">
        <v>82</v>
      </c>
      <c r="Q46" s="24" t="s">
        <v>135</v>
      </c>
      <c r="R46" s="31"/>
      <c r="S46" s="31"/>
    </row>
    <row r="47" spans="1:19" ht="101.45" customHeight="1" x14ac:dyDescent="0.25">
      <c r="A47" s="30" t="s">
        <v>116</v>
      </c>
      <c r="B47" s="64" t="s">
        <v>301</v>
      </c>
      <c r="C47" s="30">
        <v>1</v>
      </c>
      <c r="D47" s="4" t="s">
        <v>21</v>
      </c>
      <c r="E47" s="15" t="s">
        <v>15</v>
      </c>
      <c r="F47" s="15" t="s">
        <v>140</v>
      </c>
      <c r="G47" s="15" t="s">
        <v>528</v>
      </c>
      <c r="H47" s="16">
        <v>0</v>
      </c>
      <c r="I47" s="16">
        <v>2900000</v>
      </c>
      <c r="J47" s="16">
        <v>14500000</v>
      </c>
      <c r="K47" s="89">
        <v>44043</v>
      </c>
      <c r="L47" s="124"/>
      <c r="M47" s="17" t="s">
        <v>7</v>
      </c>
      <c r="N47" s="19"/>
      <c r="O47" s="68" t="s">
        <v>154</v>
      </c>
      <c r="P47" s="25" t="s">
        <v>78</v>
      </c>
      <c r="Q47" s="24" t="s">
        <v>595</v>
      </c>
      <c r="R47" s="31"/>
      <c r="S47" s="129" t="s">
        <v>557</v>
      </c>
    </row>
    <row r="48" spans="1:19" ht="60" customHeight="1" x14ac:dyDescent="0.25">
      <c r="A48" s="30" t="s">
        <v>116</v>
      </c>
      <c r="B48" s="64" t="s">
        <v>301</v>
      </c>
      <c r="C48" s="30">
        <v>1</v>
      </c>
      <c r="D48" s="4" t="s">
        <v>21</v>
      </c>
      <c r="E48" s="15" t="s">
        <v>15</v>
      </c>
      <c r="F48" s="15" t="s">
        <v>141</v>
      </c>
      <c r="G48" s="15" t="s">
        <v>286</v>
      </c>
      <c r="H48" s="16">
        <v>0</v>
      </c>
      <c r="I48" s="16">
        <v>82000</v>
      </c>
      <c r="J48" s="16">
        <v>205000</v>
      </c>
      <c r="K48" s="89">
        <v>44012</v>
      </c>
      <c r="L48" s="124"/>
      <c r="M48" s="17" t="s">
        <v>7</v>
      </c>
      <c r="N48" s="19"/>
      <c r="O48" s="68" t="s">
        <v>154</v>
      </c>
      <c r="P48" s="25" t="s">
        <v>63</v>
      </c>
      <c r="Q48" s="24" t="s">
        <v>74</v>
      </c>
      <c r="R48" s="31"/>
      <c r="S48" s="132" t="s">
        <v>560</v>
      </c>
    </row>
    <row r="49" spans="1:19" ht="202.15" customHeight="1" x14ac:dyDescent="0.25">
      <c r="A49" s="64" t="s">
        <v>116</v>
      </c>
      <c r="B49" s="64" t="s">
        <v>301</v>
      </c>
      <c r="C49" s="30">
        <v>1</v>
      </c>
      <c r="D49" s="4" t="s">
        <v>21</v>
      </c>
      <c r="E49" s="15" t="s">
        <v>15</v>
      </c>
      <c r="F49" s="45" t="s">
        <v>235</v>
      </c>
      <c r="G49" s="45" t="s">
        <v>275</v>
      </c>
      <c r="H49" s="16">
        <v>0</v>
      </c>
      <c r="I49" s="16">
        <f>J49</f>
        <v>500000</v>
      </c>
      <c r="J49" s="16">
        <v>500000</v>
      </c>
      <c r="K49" s="89" t="s">
        <v>336</v>
      </c>
      <c r="L49" s="124"/>
      <c r="M49" s="17" t="s">
        <v>7</v>
      </c>
      <c r="N49" s="19"/>
      <c r="O49" s="24"/>
      <c r="P49" s="25"/>
      <c r="Q49" s="24" t="s">
        <v>186</v>
      </c>
      <c r="R49" s="31"/>
      <c r="S49" s="132" t="s">
        <v>560</v>
      </c>
    </row>
    <row r="50" spans="1:19" ht="201" customHeight="1" x14ac:dyDescent="0.25">
      <c r="A50" s="64" t="s">
        <v>121</v>
      </c>
      <c r="B50" s="64" t="s">
        <v>301</v>
      </c>
      <c r="C50" s="30">
        <v>2</v>
      </c>
      <c r="D50" s="4" t="s">
        <v>21</v>
      </c>
      <c r="E50" s="15" t="s">
        <v>15</v>
      </c>
      <c r="F50" s="45" t="s">
        <v>245</v>
      </c>
      <c r="G50" s="45" t="s">
        <v>246</v>
      </c>
      <c r="H50" s="16">
        <v>0</v>
      </c>
      <c r="I50" s="16">
        <f>J50</f>
        <v>1680000</v>
      </c>
      <c r="J50" s="16">
        <v>1680000</v>
      </c>
      <c r="K50" s="90" t="s">
        <v>336</v>
      </c>
      <c r="L50" s="124">
        <f>14528+4195</f>
        <v>18723</v>
      </c>
      <c r="M50" s="17" t="s">
        <v>10</v>
      </c>
      <c r="N50" s="19"/>
      <c r="O50" s="24"/>
      <c r="P50" s="25"/>
      <c r="Q50" s="24" t="s">
        <v>410</v>
      </c>
      <c r="R50" s="24" t="s">
        <v>411</v>
      </c>
      <c r="S50" s="129" t="s">
        <v>245</v>
      </c>
    </row>
    <row r="51" spans="1:19" ht="80.45" customHeight="1" x14ac:dyDescent="0.25">
      <c r="A51" s="64" t="s">
        <v>121</v>
      </c>
      <c r="B51" s="64" t="s">
        <v>527</v>
      </c>
      <c r="C51" s="30">
        <v>2</v>
      </c>
      <c r="D51" s="4" t="s">
        <v>21</v>
      </c>
      <c r="E51" s="15" t="s">
        <v>13</v>
      </c>
      <c r="F51" s="45" t="s">
        <v>440</v>
      </c>
      <c r="G51" s="15" t="s">
        <v>441</v>
      </c>
      <c r="H51" s="16"/>
      <c r="I51" s="16"/>
      <c r="J51" s="16">
        <v>5815.95</v>
      </c>
      <c r="K51" s="90" t="s">
        <v>334</v>
      </c>
      <c r="L51" s="124">
        <v>5816.95</v>
      </c>
      <c r="M51" s="17" t="s">
        <v>7</v>
      </c>
      <c r="N51" s="19"/>
      <c r="O51" s="40"/>
      <c r="P51" s="25"/>
      <c r="Q51" s="24" t="s">
        <v>442</v>
      </c>
      <c r="R51" s="24" t="s">
        <v>443</v>
      </c>
      <c r="S51" s="132" t="s">
        <v>440</v>
      </c>
    </row>
    <row r="52" spans="1:19" s="20" customFormat="1" ht="132" customHeight="1" x14ac:dyDescent="0.25">
      <c r="A52" s="30" t="s">
        <v>116</v>
      </c>
      <c r="B52" s="64" t="s">
        <v>297</v>
      </c>
      <c r="C52" s="30">
        <v>2</v>
      </c>
      <c r="D52" s="15" t="s">
        <v>21</v>
      </c>
      <c r="E52" s="15" t="s">
        <v>19</v>
      </c>
      <c r="F52" s="15" t="s">
        <v>25</v>
      </c>
      <c r="G52" s="15" t="s">
        <v>32</v>
      </c>
      <c r="H52" s="16">
        <v>0</v>
      </c>
      <c r="I52" s="16">
        <f>375000</f>
        <v>375000</v>
      </c>
      <c r="J52" s="16">
        <f>I52</f>
        <v>375000</v>
      </c>
      <c r="K52" s="90" t="s">
        <v>336</v>
      </c>
      <c r="L52" s="125">
        <v>43858</v>
      </c>
      <c r="M52" s="17" t="s">
        <v>269</v>
      </c>
      <c r="N52" s="19"/>
      <c r="O52" s="68" t="s">
        <v>181</v>
      </c>
      <c r="P52" s="25" t="s">
        <v>70</v>
      </c>
      <c r="Q52" s="34" t="s">
        <v>187</v>
      </c>
      <c r="R52" s="24" t="s">
        <v>166</v>
      </c>
      <c r="S52" s="34"/>
    </row>
    <row r="53" spans="1:19" s="20" customFormat="1" ht="91.9" customHeight="1" x14ac:dyDescent="0.25">
      <c r="A53" s="30" t="s">
        <v>120</v>
      </c>
      <c r="B53" s="64" t="s">
        <v>301</v>
      </c>
      <c r="C53" s="30">
        <v>2</v>
      </c>
      <c r="D53" s="4" t="s">
        <v>21</v>
      </c>
      <c r="E53" s="15" t="s">
        <v>14</v>
      </c>
      <c r="F53" s="15" t="s">
        <v>143</v>
      </c>
      <c r="G53" s="15" t="s">
        <v>20</v>
      </c>
      <c r="H53" s="16">
        <v>1998000</v>
      </c>
      <c r="I53" s="16">
        <v>0</v>
      </c>
      <c r="J53" s="16">
        <f>I53+H53</f>
        <v>1998000</v>
      </c>
      <c r="K53" s="90" t="s">
        <v>334</v>
      </c>
      <c r="L53" s="125">
        <f>J53</f>
        <v>1998000</v>
      </c>
      <c r="M53" s="17" t="s">
        <v>7</v>
      </c>
      <c r="N53" s="19"/>
      <c r="O53" s="68"/>
      <c r="P53" s="25" t="s">
        <v>61</v>
      </c>
      <c r="Q53" s="25" t="s">
        <v>179</v>
      </c>
      <c r="R53" s="34" t="s">
        <v>182</v>
      </c>
      <c r="S53" s="34"/>
    </row>
    <row r="54" spans="1:19" ht="120" x14ac:dyDescent="0.25">
      <c r="A54" s="30" t="s">
        <v>120</v>
      </c>
      <c r="B54" s="64" t="s">
        <v>301</v>
      </c>
      <c r="C54" s="30">
        <v>2</v>
      </c>
      <c r="D54" s="4" t="s">
        <v>21</v>
      </c>
      <c r="E54" s="15" t="s">
        <v>19</v>
      </c>
      <c r="F54" s="15" t="s">
        <v>172</v>
      </c>
      <c r="G54" s="15" t="s">
        <v>174</v>
      </c>
      <c r="H54" s="16">
        <v>0</v>
      </c>
      <c r="I54" s="16">
        <f>(208483+80183)/12</f>
        <v>24055.5</v>
      </c>
      <c r="J54" s="16">
        <f>I54*2.5</f>
        <v>60138.75</v>
      </c>
      <c r="K54" s="89">
        <v>44104</v>
      </c>
      <c r="L54" s="124"/>
      <c r="M54" s="17" t="s">
        <v>7</v>
      </c>
      <c r="N54" s="19"/>
      <c r="O54" s="68" t="s">
        <v>371</v>
      </c>
      <c r="P54" s="25" t="s">
        <v>173</v>
      </c>
      <c r="Q54" s="84" t="s">
        <v>74</v>
      </c>
      <c r="R54" s="84" t="s">
        <v>319</v>
      </c>
      <c r="S54" s="132" t="s">
        <v>513</v>
      </c>
    </row>
    <row r="55" spans="1:19" s="20" customFormat="1" ht="212.45" customHeight="1" x14ac:dyDescent="0.25">
      <c r="A55" s="64" t="s">
        <v>111</v>
      </c>
      <c r="B55" s="64" t="s">
        <v>301</v>
      </c>
      <c r="C55" s="30">
        <v>1</v>
      </c>
      <c r="D55" s="54" t="s">
        <v>21</v>
      </c>
      <c r="E55" s="15" t="s">
        <v>15</v>
      </c>
      <c r="F55" s="15" t="s">
        <v>30</v>
      </c>
      <c r="G55" s="15" t="s">
        <v>132</v>
      </c>
      <c r="H55" s="16">
        <v>0</v>
      </c>
      <c r="I55" s="16">
        <v>4000000</v>
      </c>
      <c r="J55" s="16">
        <f>I55</f>
        <v>4000000</v>
      </c>
      <c r="K55" s="90" t="s">
        <v>336</v>
      </c>
      <c r="L55" s="125"/>
      <c r="M55" s="17" t="s">
        <v>8</v>
      </c>
      <c r="N55" s="19"/>
      <c r="O55" s="72" t="s">
        <v>287</v>
      </c>
      <c r="P55" s="25"/>
      <c r="Q55" s="24" t="s">
        <v>361</v>
      </c>
      <c r="R55" s="34"/>
      <c r="S55" s="133" t="s">
        <v>561</v>
      </c>
    </row>
    <row r="56" spans="1:19" s="20" customFormat="1" ht="192.6" customHeight="1" x14ac:dyDescent="0.25">
      <c r="A56" s="64" t="s">
        <v>111</v>
      </c>
      <c r="B56" s="64" t="s">
        <v>301</v>
      </c>
      <c r="C56" s="30">
        <v>1</v>
      </c>
      <c r="D56" s="54" t="s">
        <v>21</v>
      </c>
      <c r="E56" s="15" t="s">
        <v>15</v>
      </c>
      <c r="F56" s="15" t="s">
        <v>133</v>
      </c>
      <c r="G56" s="15" t="s">
        <v>134</v>
      </c>
      <c r="H56" s="16">
        <v>0</v>
      </c>
      <c r="I56" s="16">
        <v>1800000</v>
      </c>
      <c r="J56" s="16">
        <f>I56</f>
        <v>1800000</v>
      </c>
      <c r="K56" s="90" t="s">
        <v>336</v>
      </c>
      <c r="L56" s="125"/>
      <c r="M56" s="17" t="s">
        <v>8</v>
      </c>
      <c r="N56" s="19"/>
      <c r="O56" s="68" t="s">
        <v>153</v>
      </c>
      <c r="P56" s="25" t="s">
        <v>42</v>
      </c>
      <c r="Q56" s="24" t="s">
        <v>366</v>
      </c>
      <c r="R56" s="34"/>
      <c r="S56" s="34"/>
    </row>
    <row r="57" spans="1:19" s="20" customFormat="1" ht="164.45" customHeight="1" x14ac:dyDescent="0.25">
      <c r="A57" s="64" t="s">
        <v>111</v>
      </c>
      <c r="B57" s="64" t="s">
        <v>301</v>
      </c>
      <c r="C57" s="30">
        <v>1</v>
      </c>
      <c r="D57" s="54" t="s">
        <v>21</v>
      </c>
      <c r="E57" s="15" t="s">
        <v>13</v>
      </c>
      <c r="F57" s="15" t="s">
        <v>69</v>
      </c>
      <c r="G57" s="15" t="s">
        <v>40</v>
      </c>
      <c r="H57" s="16">
        <v>200000</v>
      </c>
      <c r="I57" s="16">
        <v>0</v>
      </c>
      <c r="J57" s="16">
        <v>200000</v>
      </c>
      <c r="K57" s="90" t="s">
        <v>334</v>
      </c>
      <c r="L57" s="125"/>
      <c r="M57" s="17" t="s">
        <v>8</v>
      </c>
      <c r="N57" s="19"/>
      <c r="O57" s="68" t="s">
        <v>227</v>
      </c>
      <c r="P57" s="25" t="s">
        <v>72</v>
      </c>
      <c r="Q57" s="24" t="s">
        <v>367</v>
      </c>
      <c r="R57" s="34"/>
      <c r="S57" s="130" t="s">
        <v>562</v>
      </c>
    </row>
    <row r="58" spans="1:19" ht="83.45" customHeight="1" x14ac:dyDescent="0.25">
      <c r="A58" s="3" t="s">
        <v>122</v>
      </c>
      <c r="B58" s="65" t="s">
        <v>464</v>
      </c>
      <c r="C58" s="3"/>
      <c r="D58" s="4" t="s">
        <v>21</v>
      </c>
      <c r="E58" s="24" t="s">
        <v>14</v>
      </c>
      <c r="F58" s="101" t="s">
        <v>350</v>
      </c>
      <c r="G58" s="101" t="s">
        <v>349</v>
      </c>
      <c r="H58" s="14">
        <f>J58</f>
        <v>21178569</v>
      </c>
      <c r="I58" s="14">
        <v>0</v>
      </c>
      <c r="J58" s="14">
        <v>21178569</v>
      </c>
      <c r="K58" s="91" t="s">
        <v>334</v>
      </c>
      <c r="L58" s="106"/>
      <c r="M58" s="13" t="s">
        <v>8</v>
      </c>
      <c r="N58" s="18"/>
      <c r="O58" s="18" t="s">
        <v>347</v>
      </c>
      <c r="P58" s="24"/>
      <c r="Q58" s="31" t="s">
        <v>186</v>
      </c>
      <c r="R58" s="24" t="s">
        <v>348</v>
      </c>
      <c r="S58" s="31"/>
    </row>
    <row r="59" spans="1:19" ht="90" x14ac:dyDescent="0.25">
      <c r="A59" s="3" t="s">
        <v>122</v>
      </c>
      <c r="B59" s="3" t="s">
        <v>302</v>
      </c>
      <c r="C59" s="3"/>
      <c r="D59" s="4" t="s">
        <v>21</v>
      </c>
      <c r="E59" s="4" t="s">
        <v>14</v>
      </c>
      <c r="F59" s="4" t="s">
        <v>86</v>
      </c>
      <c r="G59" s="15" t="s">
        <v>33</v>
      </c>
      <c r="H59" s="14">
        <v>2533623</v>
      </c>
      <c r="I59" s="14">
        <v>0</v>
      </c>
      <c r="J59" s="14">
        <v>2533623</v>
      </c>
      <c r="K59" s="91" t="s">
        <v>334</v>
      </c>
      <c r="L59" s="106"/>
      <c r="M59" s="13" t="s">
        <v>8</v>
      </c>
      <c r="N59" s="18"/>
      <c r="O59" s="18" t="s">
        <v>148</v>
      </c>
      <c r="P59" s="24" t="s">
        <v>54</v>
      </c>
      <c r="Q59" s="24" t="s">
        <v>168</v>
      </c>
      <c r="R59" s="24" t="s">
        <v>167</v>
      </c>
      <c r="S59" s="31"/>
    </row>
    <row r="60" spans="1:19" ht="45" x14ac:dyDescent="0.25">
      <c r="A60" s="3" t="s">
        <v>116</v>
      </c>
      <c r="B60" s="3" t="s">
        <v>302</v>
      </c>
      <c r="C60" s="3"/>
      <c r="D60" s="4" t="s">
        <v>21</v>
      </c>
      <c r="E60" s="4" t="s">
        <v>15</v>
      </c>
      <c r="F60" s="4" t="s">
        <v>145</v>
      </c>
      <c r="G60" s="4" t="s">
        <v>144</v>
      </c>
      <c r="H60" s="14">
        <v>0</v>
      </c>
      <c r="I60" s="14">
        <v>970000</v>
      </c>
      <c r="J60" s="14">
        <f>I60</f>
        <v>970000</v>
      </c>
      <c r="K60" s="91" t="s">
        <v>336</v>
      </c>
      <c r="L60" s="106"/>
      <c r="M60" s="13" t="s">
        <v>8</v>
      </c>
      <c r="N60" s="18"/>
      <c r="O60" s="18"/>
      <c r="P60" s="24" t="s">
        <v>56</v>
      </c>
      <c r="Q60" s="31"/>
      <c r="R60" s="31"/>
      <c r="S60" s="31"/>
    </row>
    <row r="61" spans="1:19" ht="137.44999999999999" customHeight="1" x14ac:dyDescent="0.25">
      <c r="A61" s="3" t="s">
        <v>116</v>
      </c>
      <c r="B61" s="3" t="s">
        <v>302</v>
      </c>
      <c r="C61" s="3"/>
      <c r="D61" s="4" t="s">
        <v>21</v>
      </c>
      <c r="E61" s="4" t="s">
        <v>15</v>
      </c>
      <c r="F61" s="4" t="s">
        <v>157</v>
      </c>
      <c r="G61" s="4" t="s">
        <v>183</v>
      </c>
      <c r="H61" s="14">
        <v>0</v>
      </c>
      <c r="I61" s="14">
        <v>84174750</v>
      </c>
      <c r="J61" s="14">
        <v>336699000</v>
      </c>
      <c r="K61" s="98">
        <v>44012</v>
      </c>
      <c r="L61" s="106">
        <v>98100000</v>
      </c>
      <c r="M61" s="13" t="s">
        <v>8</v>
      </c>
      <c r="N61" s="18"/>
      <c r="O61" s="18"/>
      <c r="P61" s="24" t="s">
        <v>57</v>
      </c>
      <c r="Q61" s="25" t="s">
        <v>191</v>
      </c>
      <c r="R61" s="31"/>
      <c r="S61" s="31"/>
    </row>
    <row r="62" spans="1:19" ht="137.44999999999999" customHeight="1" x14ac:dyDescent="0.25">
      <c r="A62" s="3" t="s">
        <v>116</v>
      </c>
      <c r="B62" s="3" t="s">
        <v>302</v>
      </c>
      <c r="C62" s="3"/>
      <c r="D62" s="4" t="s">
        <v>21</v>
      </c>
      <c r="E62" s="4" t="s">
        <v>15</v>
      </c>
      <c r="F62" s="4" t="s">
        <v>304</v>
      </c>
      <c r="G62" s="4" t="s">
        <v>305</v>
      </c>
      <c r="H62" s="14"/>
      <c r="I62" s="14"/>
      <c r="J62" s="14">
        <v>0</v>
      </c>
      <c r="K62" s="91"/>
      <c r="L62" s="106"/>
      <c r="M62" s="13" t="s">
        <v>8</v>
      </c>
      <c r="N62" s="18"/>
      <c r="O62" s="18"/>
      <c r="P62" s="24"/>
      <c r="Q62" s="25" t="s">
        <v>306</v>
      </c>
      <c r="R62" s="31"/>
      <c r="S62" s="31"/>
    </row>
    <row r="63" spans="1:19" ht="159" customHeight="1" x14ac:dyDescent="0.25">
      <c r="A63" s="3" t="s">
        <v>116</v>
      </c>
      <c r="B63" s="3" t="s">
        <v>302</v>
      </c>
      <c r="C63" s="3"/>
      <c r="D63" s="4" t="s">
        <v>21</v>
      </c>
      <c r="E63" s="4" t="s">
        <v>15</v>
      </c>
      <c r="F63" s="4" t="s">
        <v>146</v>
      </c>
      <c r="G63" s="4" t="s">
        <v>339</v>
      </c>
      <c r="H63" s="14">
        <v>0</v>
      </c>
      <c r="I63" s="14">
        <f>J63/2.5</f>
        <v>51991240</v>
      </c>
      <c r="J63" s="14">
        <f>66338100+63640000</f>
        <v>129978100</v>
      </c>
      <c r="K63" s="98">
        <v>43951</v>
      </c>
      <c r="L63" s="106"/>
      <c r="M63" s="13" t="s">
        <v>8</v>
      </c>
      <c r="N63" s="18"/>
      <c r="O63" s="18"/>
      <c r="P63" s="24" t="s">
        <v>57</v>
      </c>
      <c r="Q63" s="25" t="s">
        <v>191</v>
      </c>
      <c r="R63" s="31"/>
      <c r="S63" s="31"/>
    </row>
    <row r="64" spans="1:19" ht="168" customHeight="1" x14ac:dyDescent="0.25">
      <c r="A64" s="3" t="s">
        <v>116</v>
      </c>
      <c r="B64" s="3" t="s">
        <v>302</v>
      </c>
      <c r="C64" s="3"/>
      <c r="D64" s="4" t="s">
        <v>21</v>
      </c>
      <c r="E64" s="4" t="s">
        <v>15</v>
      </c>
      <c r="F64" s="4" t="s">
        <v>242</v>
      </c>
      <c r="G64" s="4" t="s">
        <v>193</v>
      </c>
      <c r="H64" s="14">
        <v>0</v>
      </c>
      <c r="I64" s="14">
        <v>6976000</v>
      </c>
      <c r="J64" s="14">
        <v>17440000</v>
      </c>
      <c r="K64" s="98">
        <v>43981</v>
      </c>
      <c r="L64" s="106"/>
      <c r="M64" s="13" t="s">
        <v>8</v>
      </c>
      <c r="N64" s="18"/>
      <c r="O64" s="18"/>
      <c r="P64" s="24" t="s">
        <v>57</v>
      </c>
      <c r="Q64" s="25" t="s">
        <v>241</v>
      </c>
      <c r="R64" s="31"/>
      <c r="S64" s="31"/>
    </row>
    <row r="65" spans="1:19" ht="240" x14ac:dyDescent="0.25">
      <c r="A65" s="3" t="s">
        <v>116</v>
      </c>
      <c r="B65" s="3" t="s">
        <v>302</v>
      </c>
      <c r="C65" s="3"/>
      <c r="D65" s="4" t="s">
        <v>21</v>
      </c>
      <c r="E65" s="4" t="s">
        <v>15</v>
      </c>
      <c r="F65" s="4" t="s">
        <v>28</v>
      </c>
      <c r="G65" s="4" t="s">
        <v>129</v>
      </c>
      <c r="H65" s="14">
        <v>0</v>
      </c>
      <c r="I65" s="14">
        <v>91560000</v>
      </c>
      <c r="J65" s="14">
        <f>I65</f>
        <v>91560000</v>
      </c>
      <c r="K65" s="91" t="s">
        <v>336</v>
      </c>
      <c r="L65" s="106"/>
      <c r="M65" s="13" t="s">
        <v>8</v>
      </c>
      <c r="N65" s="18"/>
      <c r="O65" s="18"/>
      <c r="P65" s="24"/>
      <c r="Q65" s="24" t="s">
        <v>130</v>
      </c>
      <c r="R65" s="24" t="s">
        <v>131</v>
      </c>
      <c r="S65" s="31"/>
    </row>
    <row r="66" spans="1:19" ht="132.6" customHeight="1" x14ac:dyDescent="0.25">
      <c r="A66" s="3" t="s">
        <v>116</v>
      </c>
      <c r="B66" s="3" t="s">
        <v>302</v>
      </c>
      <c r="C66" s="30"/>
      <c r="D66" s="4" t="s">
        <v>21</v>
      </c>
      <c r="E66" s="15" t="s">
        <v>15</v>
      </c>
      <c r="F66" s="15" t="s">
        <v>26</v>
      </c>
      <c r="G66" s="15" t="s">
        <v>237</v>
      </c>
      <c r="H66" s="16">
        <v>0</v>
      </c>
      <c r="I66" s="16">
        <v>2500000</v>
      </c>
      <c r="J66" s="16">
        <f>I66</f>
        <v>2500000</v>
      </c>
      <c r="K66" s="90" t="s">
        <v>336</v>
      </c>
      <c r="L66" s="106"/>
      <c r="M66" s="17" t="s">
        <v>8</v>
      </c>
      <c r="N66" s="19"/>
      <c r="O66" s="19"/>
      <c r="P66" s="24" t="s">
        <v>57</v>
      </c>
      <c r="Q66" s="24" t="s">
        <v>79</v>
      </c>
      <c r="R66" s="31"/>
      <c r="S66" s="31"/>
    </row>
    <row r="67" spans="1:19" ht="132.6" customHeight="1" x14ac:dyDescent="0.25">
      <c r="A67" s="151" t="s">
        <v>116</v>
      </c>
      <c r="B67" s="151" t="s">
        <v>302</v>
      </c>
      <c r="C67" s="151"/>
      <c r="D67" s="153"/>
      <c r="E67" s="153" t="s">
        <v>15</v>
      </c>
      <c r="F67" s="153" t="s">
        <v>285</v>
      </c>
      <c r="G67" s="153" t="s">
        <v>236</v>
      </c>
      <c r="H67" s="154">
        <v>35130421</v>
      </c>
      <c r="I67" s="154">
        <v>0</v>
      </c>
      <c r="J67" s="154">
        <f>H67</f>
        <v>35130421</v>
      </c>
      <c r="K67" s="165" t="s">
        <v>334</v>
      </c>
      <c r="L67" s="176"/>
      <c r="M67" s="157" t="s">
        <v>8</v>
      </c>
      <c r="N67" s="158"/>
      <c r="O67" s="157" t="s">
        <v>284</v>
      </c>
      <c r="P67" s="160"/>
      <c r="Q67" s="160" t="s">
        <v>79</v>
      </c>
      <c r="R67" s="167"/>
      <c r="S67" s="167"/>
    </row>
    <row r="68" spans="1:19" ht="173.45" customHeight="1" x14ac:dyDescent="0.25">
      <c r="A68" s="65" t="s">
        <v>114</v>
      </c>
      <c r="B68" s="65" t="s">
        <v>302</v>
      </c>
      <c r="C68" s="3"/>
      <c r="D68" s="4" t="s">
        <v>21</v>
      </c>
      <c r="E68" s="4" t="s">
        <v>14</v>
      </c>
      <c r="F68" s="4" t="s">
        <v>87</v>
      </c>
      <c r="G68" s="22" t="s">
        <v>427</v>
      </c>
      <c r="H68" s="14">
        <f>J68</f>
        <v>37706205</v>
      </c>
      <c r="I68" s="14">
        <v>0</v>
      </c>
      <c r="J68" s="14">
        <v>37706205</v>
      </c>
      <c r="K68" s="91" t="s">
        <v>334</v>
      </c>
      <c r="L68" s="106"/>
      <c r="M68" s="13" t="s">
        <v>8</v>
      </c>
      <c r="N68" s="18"/>
      <c r="O68" s="13" t="s">
        <v>149</v>
      </c>
      <c r="P68" s="24" t="s">
        <v>57</v>
      </c>
      <c r="Q68" s="31" t="s">
        <v>261</v>
      </c>
      <c r="R68" s="31" t="s">
        <v>169</v>
      </c>
      <c r="S68" s="132" t="s">
        <v>559</v>
      </c>
    </row>
    <row r="69" spans="1:19" ht="190.15" customHeight="1" x14ac:dyDescent="0.25">
      <c r="A69" s="30" t="s">
        <v>117</v>
      </c>
      <c r="B69" s="30" t="s">
        <v>302</v>
      </c>
      <c r="C69" s="30"/>
      <c r="D69" s="4" t="s">
        <v>21</v>
      </c>
      <c r="E69" s="15" t="s">
        <v>14</v>
      </c>
      <c r="F69" s="15" t="s">
        <v>31</v>
      </c>
      <c r="G69" s="15" t="s">
        <v>195</v>
      </c>
      <c r="H69" s="16">
        <v>2000000</v>
      </c>
      <c r="I69" s="16">
        <v>0</v>
      </c>
      <c r="J69" s="16">
        <f>H69</f>
        <v>2000000</v>
      </c>
      <c r="K69" s="90" t="s">
        <v>334</v>
      </c>
      <c r="L69" s="106"/>
      <c r="M69" s="17" t="s">
        <v>8</v>
      </c>
      <c r="N69" s="19"/>
      <c r="O69" s="80" t="s">
        <v>155</v>
      </c>
      <c r="P69" s="25" t="s">
        <v>55</v>
      </c>
      <c r="Q69" s="25" t="s">
        <v>238</v>
      </c>
      <c r="R69" s="24" t="s">
        <v>239</v>
      </c>
      <c r="S69" s="132" t="s">
        <v>563</v>
      </c>
    </row>
    <row r="70" spans="1:19" ht="142.9" customHeight="1" x14ac:dyDescent="0.25">
      <c r="A70" s="30" t="s">
        <v>117</v>
      </c>
      <c r="B70" s="30" t="s">
        <v>297</v>
      </c>
      <c r="C70" s="30"/>
      <c r="D70" s="4" t="s">
        <v>21</v>
      </c>
      <c r="E70" s="15" t="s">
        <v>14</v>
      </c>
      <c r="F70" s="15" t="s">
        <v>240</v>
      </c>
      <c r="G70" s="15" t="s">
        <v>283</v>
      </c>
      <c r="H70" s="16">
        <v>371983</v>
      </c>
      <c r="I70" s="16">
        <v>0</v>
      </c>
      <c r="J70" s="16">
        <f>371983+2515479.77</f>
        <v>2887462.77</v>
      </c>
      <c r="K70" s="90" t="s">
        <v>334</v>
      </c>
      <c r="L70" s="106"/>
      <c r="M70" s="17" t="s">
        <v>269</v>
      </c>
      <c r="N70" s="19"/>
      <c r="O70" s="134" t="s">
        <v>509</v>
      </c>
      <c r="P70" s="25"/>
      <c r="Q70" s="24" t="s">
        <v>413</v>
      </c>
      <c r="R70" s="24" t="s">
        <v>307</v>
      </c>
      <c r="S70" s="132" t="s">
        <v>508</v>
      </c>
    </row>
    <row r="71" spans="1:19" ht="162" customHeight="1" x14ac:dyDescent="0.25">
      <c r="A71" s="30" t="s">
        <v>120</v>
      </c>
      <c r="B71" s="30" t="s">
        <v>302</v>
      </c>
      <c r="C71" s="30">
        <v>2</v>
      </c>
      <c r="D71" s="4" t="s">
        <v>21</v>
      </c>
      <c r="E71" s="15" t="s">
        <v>15</v>
      </c>
      <c r="F71" s="4" t="s">
        <v>29</v>
      </c>
      <c r="G71" s="4" t="s">
        <v>162</v>
      </c>
      <c r="H71" s="14">
        <v>20000600</v>
      </c>
      <c r="I71" s="14">
        <v>0</v>
      </c>
      <c r="J71" s="14">
        <f>I71+H71</f>
        <v>20000600</v>
      </c>
      <c r="K71" s="90" t="s">
        <v>334</v>
      </c>
      <c r="L71" s="106"/>
      <c r="M71" s="13" t="s">
        <v>8</v>
      </c>
      <c r="N71" s="18"/>
      <c r="O71" s="74" t="s">
        <v>163</v>
      </c>
      <c r="P71" s="24" t="s">
        <v>57</v>
      </c>
      <c r="Q71" s="24" t="s">
        <v>262</v>
      </c>
      <c r="R71" s="31"/>
      <c r="S71" s="132" t="s">
        <v>29</v>
      </c>
    </row>
    <row r="72" spans="1:19" ht="322.14999999999998" customHeight="1" x14ac:dyDescent="0.25">
      <c r="A72" s="65" t="s">
        <v>120</v>
      </c>
      <c r="B72" s="65" t="s">
        <v>302</v>
      </c>
      <c r="C72" s="3"/>
      <c r="D72" s="4" t="s">
        <v>21</v>
      </c>
      <c r="E72" s="4" t="s">
        <v>14</v>
      </c>
      <c r="F72" s="4" t="s">
        <v>158</v>
      </c>
      <c r="G72" s="75" t="s">
        <v>160</v>
      </c>
      <c r="H72" s="14">
        <v>1960337</v>
      </c>
      <c r="I72" s="14">
        <v>0</v>
      </c>
      <c r="J72" s="14">
        <f>H72</f>
        <v>1960337</v>
      </c>
      <c r="K72" s="90" t="s">
        <v>334</v>
      </c>
      <c r="L72" s="106"/>
      <c r="M72" s="13" t="s">
        <v>8</v>
      </c>
      <c r="N72" s="18"/>
      <c r="O72" s="13" t="s">
        <v>159</v>
      </c>
      <c r="P72" s="24"/>
      <c r="Q72" s="24" t="s">
        <v>161</v>
      </c>
      <c r="R72" s="24" t="s">
        <v>170</v>
      </c>
      <c r="S72" s="132" t="s">
        <v>564</v>
      </c>
    </row>
    <row r="73" spans="1:19" ht="171.6" customHeight="1" x14ac:dyDescent="0.25">
      <c r="A73" s="3" t="s">
        <v>120</v>
      </c>
      <c r="B73" s="65" t="s">
        <v>463</v>
      </c>
      <c r="C73" s="3"/>
      <c r="D73" s="4" t="s">
        <v>21</v>
      </c>
      <c r="E73" s="4" t="s">
        <v>14</v>
      </c>
      <c r="F73" s="4" t="s">
        <v>313</v>
      </c>
      <c r="G73" s="4" t="s">
        <v>317</v>
      </c>
      <c r="H73" s="32">
        <v>0</v>
      </c>
      <c r="I73" s="32">
        <f>J73/2.5</f>
        <v>186251.2</v>
      </c>
      <c r="J73" s="32">
        <v>465628</v>
      </c>
      <c r="K73" s="100">
        <v>44104</v>
      </c>
      <c r="L73" s="106"/>
      <c r="M73" s="13" t="s">
        <v>8</v>
      </c>
      <c r="N73" s="18"/>
      <c r="O73" s="18" t="s">
        <v>308</v>
      </c>
      <c r="P73" s="24"/>
      <c r="Q73" s="31" t="s">
        <v>187</v>
      </c>
      <c r="R73" s="24" t="s">
        <v>310</v>
      </c>
      <c r="S73" s="132" t="s">
        <v>565</v>
      </c>
    </row>
    <row r="74" spans="1:19" ht="196.9" customHeight="1" x14ac:dyDescent="0.25">
      <c r="A74" s="3" t="s">
        <v>120</v>
      </c>
      <c r="B74" s="65" t="s">
        <v>463</v>
      </c>
      <c r="C74" s="3"/>
      <c r="D74" s="4" t="s">
        <v>21</v>
      </c>
      <c r="E74" s="4" t="s">
        <v>14</v>
      </c>
      <c r="F74" s="4" t="s">
        <v>314</v>
      </c>
      <c r="G74" s="4" t="s">
        <v>316</v>
      </c>
      <c r="H74" s="32">
        <v>89322</v>
      </c>
      <c r="I74" s="32">
        <v>0</v>
      </c>
      <c r="J74" s="32">
        <v>89322</v>
      </c>
      <c r="K74" s="100">
        <v>44104</v>
      </c>
      <c r="L74" s="106"/>
      <c r="M74" s="13" t="s">
        <v>8</v>
      </c>
      <c r="N74" s="18"/>
      <c r="O74" s="18" t="s">
        <v>309</v>
      </c>
      <c r="P74" s="24"/>
      <c r="Q74" s="31" t="s">
        <v>187</v>
      </c>
      <c r="R74" s="24" t="s">
        <v>315</v>
      </c>
      <c r="S74" s="132" t="s">
        <v>565</v>
      </c>
    </row>
    <row r="75" spans="1:19" ht="96.6" customHeight="1" x14ac:dyDescent="0.25">
      <c r="A75" s="3" t="s">
        <v>111</v>
      </c>
      <c r="B75" s="3" t="s">
        <v>302</v>
      </c>
      <c r="C75" s="3"/>
      <c r="D75" s="4" t="s">
        <v>21</v>
      </c>
      <c r="E75" s="4" t="s">
        <v>14</v>
      </c>
      <c r="F75" s="4" t="s">
        <v>231</v>
      </c>
      <c r="G75" s="4" t="s">
        <v>232</v>
      </c>
      <c r="H75" s="32">
        <v>1500000</v>
      </c>
      <c r="I75" s="32">
        <v>0</v>
      </c>
      <c r="J75" s="32">
        <f>H75</f>
        <v>1500000</v>
      </c>
      <c r="K75" s="94" t="s">
        <v>334</v>
      </c>
      <c r="L75" s="106"/>
      <c r="M75" s="13" t="s">
        <v>9</v>
      </c>
      <c r="N75" s="18"/>
      <c r="O75" s="18" t="s">
        <v>233</v>
      </c>
      <c r="P75" s="24"/>
      <c r="Q75" s="24" t="s">
        <v>243</v>
      </c>
      <c r="R75" s="31" t="s">
        <v>234</v>
      </c>
      <c r="S75" s="132" t="s">
        <v>566</v>
      </c>
    </row>
    <row r="76" spans="1:19" ht="211.9" customHeight="1" x14ac:dyDescent="0.25">
      <c r="A76" s="151" t="s">
        <v>115</v>
      </c>
      <c r="B76" s="151" t="s">
        <v>302</v>
      </c>
      <c r="C76" s="151"/>
      <c r="D76" s="153"/>
      <c r="E76" s="153" t="s">
        <v>14</v>
      </c>
      <c r="F76" s="153" t="s">
        <v>126</v>
      </c>
      <c r="G76" s="153" t="s">
        <v>229</v>
      </c>
      <c r="H76" s="177">
        <v>0</v>
      </c>
      <c r="I76" s="177">
        <f>J76/2.5</f>
        <v>572000</v>
      </c>
      <c r="J76" s="177">
        <v>1430000</v>
      </c>
      <c r="K76" s="178">
        <v>44104</v>
      </c>
      <c r="L76" s="176"/>
      <c r="M76" s="157" t="s">
        <v>8</v>
      </c>
      <c r="N76" s="158"/>
      <c r="O76" s="158" t="s">
        <v>151</v>
      </c>
      <c r="P76" s="160" t="s">
        <v>127</v>
      </c>
      <c r="Q76" s="167" t="s">
        <v>187</v>
      </c>
      <c r="R76" s="167"/>
      <c r="S76" s="162" t="s">
        <v>567</v>
      </c>
    </row>
    <row r="77" spans="1:19" ht="324.60000000000002" customHeight="1" x14ac:dyDescent="0.25">
      <c r="A77" s="150" t="s">
        <v>114</v>
      </c>
      <c r="B77" s="150" t="s">
        <v>302</v>
      </c>
      <c r="C77" s="151"/>
      <c r="D77" s="153" t="s">
        <v>21</v>
      </c>
      <c r="E77" s="153" t="s">
        <v>14</v>
      </c>
      <c r="F77" s="179" t="s">
        <v>205</v>
      </c>
      <c r="G77" s="153" t="s">
        <v>206</v>
      </c>
      <c r="H77" s="180">
        <v>260882</v>
      </c>
      <c r="I77" s="180">
        <v>0</v>
      </c>
      <c r="J77" s="180">
        <f>H77</f>
        <v>260882</v>
      </c>
      <c r="K77" s="181" t="s">
        <v>334</v>
      </c>
      <c r="L77" s="176"/>
      <c r="M77" s="157" t="s">
        <v>8</v>
      </c>
      <c r="N77" s="158"/>
      <c r="O77" s="158" t="s">
        <v>189</v>
      </c>
      <c r="P77" s="160"/>
      <c r="Q77" s="160" t="s">
        <v>190</v>
      </c>
      <c r="R77" s="160" t="s">
        <v>207</v>
      </c>
      <c r="S77" s="162" t="s">
        <v>568</v>
      </c>
    </row>
    <row r="78" spans="1:19" ht="71.45" customHeight="1" x14ac:dyDescent="0.25">
      <c r="A78" s="150" t="s">
        <v>114</v>
      </c>
      <c r="B78" s="150" t="s">
        <v>527</v>
      </c>
      <c r="C78" s="151"/>
      <c r="D78" s="153" t="s">
        <v>21</v>
      </c>
      <c r="E78" s="153" t="s">
        <v>14</v>
      </c>
      <c r="F78" s="179" t="s">
        <v>437</v>
      </c>
      <c r="G78" s="153" t="s">
        <v>438</v>
      </c>
      <c r="H78" s="180"/>
      <c r="I78" s="180"/>
      <c r="J78" s="180">
        <v>500000</v>
      </c>
      <c r="K78" s="181" t="s">
        <v>334</v>
      </c>
      <c r="L78" s="176"/>
      <c r="M78" s="157"/>
      <c r="N78" s="158"/>
      <c r="O78" s="158" t="s">
        <v>436</v>
      </c>
      <c r="P78" s="160"/>
      <c r="Q78" s="160" t="s">
        <v>439</v>
      </c>
      <c r="R78" s="160"/>
      <c r="S78" s="161" t="s">
        <v>569</v>
      </c>
    </row>
    <row r="79" spans="1:19" ht="78" customHeight="1" x14ac:dyDescent="0.25">
      <c r="A79" s="65" t="s">
        <v>114</v>
      </c>
      <c r="B79" s="64" t="s">
        <v>527</v>
      </c>
      <c r="C79" s="3"/>
      <c r="D79" s="4" t="s">
        <v>21</v>
      </c>
      <c r="E79" s="4" t="s">
        <v>14</v>
      </c>
      <c r="F79" s="81" t="s">
        <v>444</v>
      </c>
      <c r="G79" s="4" t="s">
        <v>432</v>
      </c>
      <c r="H79" s="77"/>
      <c r="I79" s="77"/>
      <c r="J79" s="77">
        <v>1049951</v>
      </c>
      <c r="K79" s="95" t="s">
        <v>334</v>
      </c>
      <c r="L79" s="106"/>
      <c r="M79" s="13"/>
      <c r="N79" s="18"/>
      <c r="O79" s="18" t="s">
        <v>435</v>
      </c>
      <c r="P79" s="24"/>
      <c r="Q79" s="24" t="s">
        <v>433</v>
      </c>
      <c r="R79" s="24" t="s">
        <v>434</v>
      </c>
      <c r="S79" s="129" t="s">
        <v>569</v>
      </c>
    </row>
    <row r="80" spans="1:19" ht="78" customHeight="1" x14ac:dyDescent="0.25">
      <c r="A80" s="65" t="s">
        <v>122</v>
      </c>
      <c r="B80" s="64" t="s">
        <v>527</v>
      </c>
      <c r="C80" s="3"/>
      <c r="D80" s="4" t="s">
        <v>21</v>
      </c>
      <c r="E80" s="4" t="s">
        <v>14</v>
      </c>
      <c r="F80" s="81" t="s">
        <v>445</v>
      </c>
      <c r="G80" s="4" t="s">
        <v>446</v>
      </c>
      <c r="H80" s="77"/>
      <c r="I80" s="77"/>
      <c r="J80" s="77">
        <v>1700000</v>
      </c>
      <c r="K80" s="95" t="s">
        <v>334</v>
      </c>
      <c r="L80" s="106"/>
      <c r="M80" s="13"/>
      <c r="N80" s="18"/>
      <c r="O80" s="13" t="s">
        <v>391</v>
      </c>
      <c r="P80" s="24"/>
      <c r="Q80" s="24" t="s">
        <v>447</v>
      </c>
      <c r="R80" s="24"/>
      <c r="S80" s="31"/>
    </row>
    <row r="81" spans="1:19" ht="179.45" customHeight="1" x14ac:dyDescent="0.25">
      <c r="A81" s="65" t="s">
        <v>277</v>
      </c>
      <c r="B81" s="65" t="s">
        <v>302</v>
      </c>
      <c r="C81" s="3"/>
      <c r="D81" s="4" t="s">
        <v>21</v>
      </c>
      <c r="E81" s="4" t="s">
        <v>14</v>
      </c>
      <c r="F81" s="88" t="s">
        <v>276</v>
      </c>
      <c r="G81" s="4" t="s">
        <v>279</v>
      </c>
      <c r="H81" s="77">
        <v>210000</v>
      </c>
      <c r="I81" s="77">
        <v>0</v>
      </c>
      <c r="J81" s="77">
        <v>210000</v>
      </c>
      <c r="K81" s="95" t="s">
        <v>334</v>
      </c>
      <c r="L81" s="106"/>
      <c r="M81" s="13" t="s">
        <v>8</v>
      </c>
      <c r="N81" s="18"/>
      <c r="O81" s="18" t="s">
        <v>150</v>
      </c>
      <c r="P81" s="24"/>
      <c r="Q81" s="24" t="s">
        <v>278</v>
      </c>
      <c r="R81" s="24"/>
      <c r="S81" s="129" t="s">
        <v>570</v>
      </c>
    </row>
    <row r="82" spans="1:19" ht="250.9" customHeight="1" x14ac:dyDescent="0.25">
      <c r="A82" s="65" t="s">
        <v>277</v>
      </c>
      <c r="B82" s="65" t="s">
        <v>302</v>
      </c>
      <c r="C82" s="3"/>
      <c r="D82" s="4" t="s">
        <v>21</v>
      </c>
      <c r="E82" s="4" t="s">
        <v>14</v>
      </c>
      <c r="F82" s="82" t="s">
        <v>328</v>
      </c>
      <c r="G82" s="4" t="s">
        <v>329</v>
      </c>
      <c r="H82" s="77">
        <v>0</v>
      </c>
      <c r="I82" s="77">
        <v>0</v>
      </c>
      <c r="J82" s="77">
        <v>988154</v>
      </c>
      <c r="K82" s="95" t="s">
        <v>342</v>
      </c>
      <c r="L82" s="106"/>
      <c r="M82" s="13" t="s">
        <v>8</v>
      </c>
      <c r="N82" s="18"/>
      <c r="O82" s="13" t="s">
        <v>331</v>
      </c>
      <c r="P82" s="24"/>
      <c r="Q82" s="24" t="s">
        <v>330</v>
      </c>
      <c r="R82" s="24"/>
      <c r="S82" s="132" t="s">
        <v>571</v>
      </c>
    </row>
    <row r="83" spans="1:19" ht="108" customHeight="1" x14ac:dyDescent="0.25">
      <c r="A83" s="65" t="s">
        <v>120</v>
      </c>
      <c r="B83" s="65" t="s">
        <v>465</v>
      </c>
      <c r="C83" s="3"/>
      <c r="D83" s="4" t="s">
        <v>21</v>
      </c>
      <c r="E83" s="4" t="s">
        <v>388</v>
      </c>
      <c r="F83" s="88" t="s">
        <v>389</v>
      </c>
      <c r="G83" s="4" t="s">
        <v>393</v>
      </c>
      <c r="H83" s="77">
        <v>500000</v>
      </c>
      <c r="I83" s="77">
        <v>0</v>
      </c>
      <c r="J83" s="77">
        <v>500000</v>
      </c>
      <c r="K83" s="95" t="s">
        <v>334</v>
      </c>
      <c r="L83" s="106"/>
      <c r="M83" s="13" t="s">
        <v>8</v>
      </c>
      <c r="N83" s="18"/>
      <c r="O83" s="13" t="s">
        <v>391</v>
      </c>
      <c r="P83" s="24"/>
      <c r="Q83" s="24" t="s">
        <v>392</v>
      </c>
      <c r="R83" s="24"/>
      <c r="S83" s="31"/>
    </row>
    <row r="84" spans="1:19" ht="130.15" customHeight="1" x14ac:dyDescent="0.25">
      <c r="A84" s="150" t="s">
        <v>120</v>
      </c>
      <c r="B84" s="150" t="s">
        <v>302</v>
      </c>
      <c r="C84" s="151"/>
      <c r="D84" s="153" t="s">
        <v>21</v>
      </c>
      <c r="E84" s="153" t="s">
        <v>388</v>
      </c>
      <c r="F84" s="179" t="s">
        <v>390</v>
      </c>
      <c r="G84" s="153" t="s">
        <v>247</v>
      </c>
      <c r="H84" s="180">
        <f>J84</f>
        <v>16185611</v>
      </c>
      <c r="I84" s="180">
        <v>0</v>
      </c>
      <c r="J84" s="180">
        <v>16185611</v>
      </c>
      <c r="K84" s="181" t="s">
        <v>334</v>
      </c>
      <c r="L84" s="176"/>
      <c r="M84" s="157" t="s">
        <v>8</v>
      </c>
      <c r="N84" s="158"/>
      <c r="O84" s="158" t="s">
        <v>189</v>
      </c>
      <c r="P84" s="160"/>
      <c r="Q84" s="182" t="s">
        <v>468</v>
      </c>
      <c r="R84" s="160" t="s">
        <v>429</v>
      </c>
      <c r="S84" s="162"/>
    </row>
    <row r="85" spans="1:19" ht="95.45" customHeight="1" x14ac:dyDescent="0.25">
      <c r="A85" s="65" t="s">
        <v>120</v>
      </c>
      <c r="B85" s="64" t="s">
        <v>527</v>
      </c>
      <c r="C85" s="3"/>
      <c r="D85" s="4" t="s">
        <v>21</v>
      </c>
      <c r="E85" s="4" t="s">
        <v>388</v>
      </c>
      <c r="F85" s="81" t="s">
        <v>481</v>
      </c>
      <c r="G85" s="4" t="s">
        <v>393</v>
      </c>
      <c r="H85" s="77"/>
      <c r="I85" s="77"/>
      <c r="J85" s="77">
        <v>1786310</v>
      </c>
      <c r="K85" s="95" t="s">
        <v>334</v>
      </c>
      <c r="L85" s="106"/>
      <c r="M85" s="13" t="s">
        <v>8</v>
      </c>
      <c r="N85" s="18"/>
      <c r="O85" s="13" t="s">
        <v>391</v>
      </c>
      <c r="P85" s="24"/>
      <c r="Q85" s="131" t="s">
        <v>482</v>
      </c>
      <c r="R85" s="24"/>
      <c r="S85" s="129" t="s">
        <v>483</v>
      </c>
    </row>
    <row r="86" spans="1:19" ht="137.44999999999999" customHeight="1" x14ac:dyDescent="0.25">
      <c r="A86" s="3" t="s">
        <v>120</v>
      </c>
      <c r="B86" s="3" t="s">
        <v>298</v>
      </c>
      <c r="C86" s="3"/>
      <c r="D86" s="4" t="s">
        <v>21</v>
      </c>
      <c r="E86" s="24" t="s">
        <v>19</v>
      </c>
      <c r="F86" s="4" t="s">
        <v>85</v>
      </c>
      <c r="G86" s="4" t="s">
        <v>43</v>
      </c>
      <c r="H86" s="14">
        <v>0</v>
      </c>
      <c r="I86" s="14">
        <v>25000</v>
      </c>
      <c r="J86" s="14">
        <v>300000</v>
      </c>
      <c r="K86" s="91" t="s">
        <v>332</v>
      </c>
      <c r="L86" s="106">
        <v>1392</v>
      </c>
      <c r="M86" s="13" t="s">
        <v>8</v>
      </c>
      <c r="N86" s="18"/>
      <c r="O86" s="18" t="s">
        <v>150</v>
      </c>
      <c r="P86" s="24" t="s">
        <v>53</v>
      </c>
      <c r="Q86" s="31"/>
      <c r="R86" s="31"/>
      <c r="S86" s="132" t="s">
        <v>572</v>
      </c>
    </row>
    <row r="87" spans="1:19" ht="134.44999999999999" customHeight="1" x14ac:dyDescent="0.25">
      <c r="A87" s="3" t="s">
        <v>120</v>
      </c>
      <c r="B87" s="3" t="s">
        <v>298</v>
      </c>
      <c r="C87" s="3"/>
      <c r="D87" s="4" t="s">
        <v>21</v>
      </c>
      <c r="E87" s="4" t="s">
        <v>19</v>
      </c>
      <c r="F87" s="4" t="s">
        <v>103</v>
      </c>
      <c r="G87" s="4" t="s">
        <v>549</v>
      </c>
      <c r="H87" s="14">
        <v>0</v>
      </c>
      <c r="I87" s="14">
        <v>125583</v>
      </c>
      <c r="J87" s="14">
        <v>1607000</v>
      </c>
      <c r="K87" s="91" t="s">
        <v>332</v>
      </c>
      <c r="L87" s="106"/>
      <c r="M87" s="13" t="s">
        <v>8</v>
      </c>
      <c r="N87" s="18"/>
      <c r="O87" s="18" t="s">
        <v>150</v>
      </c>
      <c r="P87" s="24" t="s">
        <v>64</v>
      </c>
      <c r="Q87" s="25" t="s">
        <v>215</v>
      </c>
      <c r="R87" s="24"/>
      <c r="S87" s="132" t="s">
        <v>572</v>
      </c>
    </row>
    <row r="88" spans="1:19" ht="153.6" customHeight="1" x14ac:dyDescent="0.25">
      <c r="A88" s="3" t="s">
        <v>110</v>
      </c>
      <c r="B88" s="3" t="s">
        <v>298</v>
      </c>
      <c r="C88" s="3"/>
      <c r="D88" s="4"/>
      <c r="E88" s="4" t="s">
        <v>19</v>
      </c>
      <c r="F88" s="4" t="s">
        <v>104</v>
      </c>
      <c r="G88" s="4" t="s">
        <v>217</v>
      </c>
      <c r="H88" s="14">
        <v>0</v>
      </c>
      <c r="I88" s="14">
        <v>16667</v>
      </c>
      <c r="J88" s="14">
        <v>200000</v>
      </c>
      <c r="K88" s="98">
        <v>44104</v>
      </c>
      <c r="L88" s="106"/>
      <c r="M88" s="13" t="s">
        <v>8</v>
      </c>
      <c r="N88" s="18"/>
      <c r="O88" s="18" t="s">
        <v>150</v>
      </c>
      <c r="P88" s="24" t="s">
        <v>64</v>
      </c>
      <c r="Q88" s="31" t="s">
        <v>344</v>
      </c>
      <c r="R88" s="31" t="s">
        <v>204</v>
      </c>
      <c r="S88" s="132" t="s">
        <v>572</v>
      </c>
    </row>
    <row r="89" spans="1:19" ht="45" x14ac:dyDescent="0.25">
      <c r="A89" s="3" t="s">
        <v>120</v>
      </c>
      <c r="B89" s="3" t="s">
        <v>298</v>
      </c>
      <c r="C89" s="3"/>
      <c r="D89" s="4"/>
      <c r="E89" s="4" t="s">
        <v>17</v>
      </c>
      <c r="F89" s="4" t="s">
        <v>105</v>
      </c>
      <c r="G89" s="4" t="s">
        <v>39</v>
      </c>
      <c r="H89" s="14">
        <v>0</v>
      </c>
      <c r="I89" s="14">
        <v>16666</v>
      </c>
      <c r="J89" s="14">
        <v>199992</v>
      </c>
      <c r="K89" s="91" t="s">
        <v>332</v>
      </c>
      <c r="L89" s="106"/>
      <c r="M89" s="13" t="s">
        <v>8</v>
      </c>
      <c r="N89" s="18"/>
      <c r="O89" s="18" t="s">
        <v>150</v>
      </c>
      <c r="P89" s="24" t="s">
        <v>64</v>
      </c>
      <c r="Q89" s="31" t="s">
        <v>186</v>
      </c>
      <c r="R89" s="31"/>
      <c r="S89" s="132" t="s">
        <v>572</v>
      </c>
    </row>
    <row r="90" spans="1:19" ht="96.6" customHeight="1" x14ac:dyDescent="0.25">
      <c r="A90" s="3" t="s">
        <v>120</v>
      </c>
      <c r="B90" s="3" t="s">
        <v>298</v>
      </c>
      <c r="C90" s="3"/>
      <c r="D90" s="4"/>
      <c r="E90" s="4" t="s">
        <v>5</v>
      </c>
      <c r="F90" s="4" t="s">
        <v>106</v>
      </c>
      <c r="G90" s="4" t="s">
        <v>24</v>
      </c>
      <c r="H90" s="32">
        <v>0</v>
      </c>
      <c r="I90" s="32">
        <v>17167</v>
      </c>
      <c r="J90" s="32">
        <v>206000</v>
      </c>
      <c r="K90" s="94" t="s">
        <v>332</v>
      </c>
      <c r="L90" s="106"/>
      <c r="M90" s="13" t="s">
        <v>8</v>
      </c>
      <c r="N90" s="18"/>
      <c r="O90" s="18" t="s">
        <v>150</v>
      </c>
      <c r="P90" s="24" t="s">
        <v>64</v>
      </c>
      <c r="Q90" s="31" t="s">
        <v>186</v>
      </c>
      <c r="R90" s="31"/>
      <c r="S90" s="132" t="s">
        <v>572</v>
      </c>
    </row>
    <row r="91" spans="1:19" ht="75" customHeight="1" x14ac:dyDescent="0.25">
      <c r="A91" s="3" t="s">
        <v>120</v>
      </c>
      <c r="B91" s="3" t="s">
        <v>298</v>
      </c>
      <c r="C91" s="3"/>
      <c r="D91" s="4" t="s">
        <v>21</v>
      </c>
      <c r="E91" s="4" t="s">
        <v>14</v>
      </c>
      <c r="F91" s="4" t="s">
        <v>88</v>
      </c>
      <c r="G91" s="4" t="s">
        <v>20</v>
      </c>
      <c r="H91" s="14">
        <v>11171087</v>
      </c>
      <c r="I91" s="14">
        <v>0</v>
      </c>
      <c r="J91" s="14">
        <f>I91+H91</f>
        <v>11171087</v>
      </c>
      <c r="K91" s="91" t="s">
        <v>334</v>
      </c>
      <c r="L91" s="106">
        <v>945000</v>
      </c>
      <c r="M91" s="13" t="s">
        <v>8</v>
      </c>
      <c r="N91" s="18"/>
      <c r="O91" s="18" t="s">
        <v>150</v>
      </c>
      <c r="P91" s="24" t="s">
        <v>60</v>
      </c>
      <c r="Q91" s="24" t="s">
        <v>322</v>
      </c>
      <c r="R91" s="31"/>
      <c r="S91" s="132" t="s">
        <v>572</v>
      </c>
    </row>
    <row r="92" spans="1:19" ht="60" x14ac:dyDescent="0.25">
      <c r="A92" s="3" t="s">
        <v>120</v>
      </c>
      <c r="B92" s="3" t="s">
        <v>298</v>
      </c>
      <c r="C92" s="3"/>
      <c r="D92" s="4" t="s">
        <v>21</v>
      </c>
      <c r="E92" s="4" t="s">
        <v>14</v>
      </c>
      <c r="F92" s="4" t="s">
        <v>89</v>
      </c>
      <c r="G92" s="183" t="s">
        <v>73</v>
      </c>
      <c r="H92" s="14">
        <v>400000</v>
      </c>
      <c r="I92" s="14">
        <v>0</v>
      </c>
      <c r="J92" s="14">
        <v>400000</v>
      </c>
      <c r="K92" s="91" t="s">
        <v>334</v>
      </c>
      <c r="L92" s="106">
        <v>593</v>
      </c>
      <c r="M92" s="13" t="s">
        <v>8</v>
      </c>
      <c r="N92" s="18"/>
      <c r="O92" s="18" t="s">
        <v>150</v>
      </c>
      <c r="P92" s="24" t="s">
        <v>60</v>
      </c>
      <c r="Q92" s="31" t="s">
        <v>186</v>
      </c>
      <c r="R92" s="31" t="s">
        <v>171</v>
      </c>
      <c r="S92" s="132" t="s">
        <v>572</v>
      </c>
    </row>
    <row r="93" spans="1:19" ht="106.15" customHeight="1" x14ac:dyDescent="0.25">
      <c r="A93" s="3" t="s">
        <v>120</v>
      </c>
      <c r="B93" s="3" t="s">
        <v>298</v>
      </c>
      <c r="C93" s="3"/>
      <c r="D93" s="4" t="s">
        <v>21</v>
      </c>
      <c r="E93" s="4" t="s">
        <v>16</v>
      </c>
      <c r="F93" s="4" t="s">
        <v>90</v>
      </c>
      <c r="G93" s="4" t="s">
        <v>325</v>
      </c>
      <c r="H93" s="14">
        <v>0</v>
      </c>
      <c r="I93" s="14">
        <v>125000</v>
      </c>
      <c r="J93" s="14">
        <v>1507000</v>
      </c>
      <c r="K93" s="91" t="s">
        <v>332</v>
      </c>
      <c r="L93" s="106"/>
      <c r="M93" s="13" t="s">
        <v>8</v>
      </c>
      <c r="N93" s="18"/>
      <c r="O93" s="18" t="s">
        <v>150</v>
      </c>
      <c r="P93" s="24" t="s">
        <v>60</v>
      </c>
      <c r="Q93" s="25" t="s">
        <v>203</v>
      </c>
      <c r="R93" s="31"/>
      <c r="S93" s="132" t="s">
        <v>572</v>
      </c>
    </row>
    <row r="94" spans="1:19" ht="75" x14ac:dyDescent="0.25">
      <c r="A94" s="3" t="s">
        <v>120</v>
      </c>
      <c r="B94" s="3" t="s">
        <v>298</v>
      </c>
      <c r="C94" s="3"/>
      <c r="D94" s="4" t="s">
        <v>13</v>
      </c>
      <c r="E94" s="4" t="s">
        <v>14</v>
      </c>
      <c r="F94" s="4" t="s">
        <v>91</v>
      </c>
      <c r="G94" s="4" t="s">
        <v>35</v>
      </c>
      <c r="H94" s="14">
        <v>0</v>
      </c>
      <c r="I94" s="14">
        <v>12599</v>
      </c>
      <c r="J94" s="14">
        <v>151182</v>
      </c>
      <c r="K94" s="91" t="s">
        <v>332</v>
      </c>
      <c r="L94" s="106">
        <v>13741</v>
      </c>
      <c r="M94" s="13" t="s">
        <v>8</v>
      </c>
      <c r="N94" s="18"/>
      <c r="O94" s="18" t="s">
        <v>150</v>
      </c>
      <c r="P94" s="24" t="s">
        <v>60</v>
      </c>
      <c r="Q94" s="25" t="s">
        <v>186</v>
      </c>
      <c r="R94" s="31"/>
      <c r="S94" s="132" t="s">
        <v>572</v>
      </c>
    </row>
    <row r="95" spans="1:19" ht="45" x14ac:dyDescent="0.25">
      <c r="A95" s="3" t="s">
        <v>120</v>
      </c>
      <c r="B95" s="3" t="s">
        <v>298</v>
      </c>
      <c r="C95" s="3"/>
      <c r="D95" s="4" t="s">
        <v>16</v>
      </c>
      <c r="E95" s="4" t="s">
        <v>16</v>
      </c>
      <c r="F95" s="4" t="s">
        <v>92</v>
      </c>
      <c r="G95" s="4" t="s">
        <v>34</v>
      </c>
      <c r="H95" s="14">
        <v>0</v>
      </c>
      <c r="I95" s="14">
        <v>33751</v>
      </c>
      <c r="J95" s="14">
        <v>244752</v>
      </c>
      <c r="K95" s="91" t="s">
        <v>343</v>
      </c>
      <c r="L95" s="106"/>
      <c r="M95" s="13" t="s">
        <v>8</v>
      </c>
      <c r="N95" s="18"/>
      <c r="O95" s="18" t="s">
        <v>150</v>
      </c>
      <c r="P95" s="24" t="s">
        <v>60</v>
      </c>
      <c r="Q95" s="25" t="s">
        <v>321</v>
      </c>
      <c r="R95" s="31"/>
      <c r="S95" s="132" t="s">
        <v>572</v>
      </c>
    </row>
    <row r="96" spans="1:19" ht="120" x14ac:dyDescent="0.25">
      <c r="A96" s="3" t="s">
        <v>120</v>
      </c>
      <c r="B96" s="3" t="s">
        <v>298</v>
      </c>
      <c r="C96" s="3"/>
      <c r="D96" s="4" t="s">
        <v>17</v>
      </c>
      <c r="E96" s="4" t="s">
        <v>17</v>
      </c>
      <c r="F96" s="4" t="s">
        <v>93</v>
      </c>
      <c r="G96" s="4" t="s">
        <v>36</v>
      </c>
      <c r="H96" s="14">
        <v>0</v>
      </c>
      <c r="I96" s="14">
        <v>93916</v>
      </c>
      <c r="J96" s="14">
        <v>1127000</v>
      </c>
      <c r="K96" s="91" t="s">
        <v>332</v>
      </c>
      <c r="L96" s="106"/>
      <c r="M96" s="13" t="s">
        <v>8</v>
      </c>
      <c r="N96" s="18"/>
      <c r="O96" s="18" t="s">
        <v>150</v>
      </c>
      <c r="P96" s="24" t="s">
        <v>60</v>
      </c>
      <c r="Q96" s="25" t="s">
        <v>214</v>
      </c>
      <c r="R96" s="31"/>
      <c r="S96" s="132" t="s">
        <v>572</v>
      </c>
    </row>
    <row r="97" spans="1:19" ht="106.9" customHeight="1" x14ac:dyDescent="0.25">
      <c r="A97" s="3" t="s">
        <v>120</v>
      </c>
      <c r="B97" s="3" t="s">
        <v>298</v>
      </c>
      <c r="C97" s="3"/>
      <c r="D97" s="4" t="s">
        <v>17</v>
      </c>
      <c r="E97" s="4" t="s">
        <v>17</v>
      </c>
      <c r="F97" s="4" t="s">
        <v>94</v>
      </c>
      <c r="G97" s="4" t="s">
        <v>216</v>
      </c>
      <c r="H97" s="14">
        <v>0</v>
      </c>
      <c r="I97" s="14">
        <v>100219</v>
      </c>
      <c r="J97" s="14">
        <v>601317</v>
      </c>
      <c r="K97" s="91" t="s">
        <v>343</v>
      </c>
      <c r="L97" s="106">
        <v>148664</v>
      </c>
      <c r="M97" s="13" t="s">
        <v>8</v>
      </c>
      <c r="N97" s="18"/>
      <c r="O97" s="18" t="s">
        <v>150</v>
      </c>
      <c r="P97" s="24" t="s">
        <v>62</v>
      </c>
      <c r="Q97" s="25" t="s">
        <v>187</v>
      </c>
      <c r="R97" s="31"/>
      <c r="S97" s="132" t="s">
        <v>572</v>
      </c>
    </row>
    <row r="98" spans="1:19" ht="87.6" customHeight="1" x14ac:dyDescent="0.25">
      <c r="A98" s="3" t="s">
        <v>120</v>
      </c>
      <c r="B98" s="3" t="s">
        <v>298</v>
      </c>
      <c r="C98" s="3"/>
      <c r="D98" s="4" t="s">
        <v>21</v>
      </c>
      <c r="E98" s="4" t="s">
        <v>13</v>
      </c>
      <c r="F98" s="4" t="s">
        <v>107</v>
      </c>
      <c r="G98" s="46" t="s">
        <v>80</v>
      </c>
      <c r="H98" s="52">
        <v>240000</v>
      </c>
      <c r="I98" s="14">
        <v>0</v>
      </c>
      <c r="J98" s="14">
        <v>240000</v>
      </c>
      <c r="K98" s="91" t="s">
        <v>334</v>
      </c>
      <c r="L98" s="106"/>
      <c r="M98" s="13" t="s">
        <v>8</v>
      </c>
      <c r="N98" s="18"/>
      <c r="O98" s="18" t="s">
        <v>150</v>
      </c>
      <c r="P98" s="24" t="s">
        <v>62</v>
      </c>
      <c r="Q98" s="25" t="s">
        <v>176</v>
      </c>
      <c r="R98" s="31"/>
      <c r="S98" s="132" t="s">
        <v>572</v>
      </c>
    </row>
    <row r="99" spans="1:19" ht="92.45" customHeight="1" x14ac:dyDescent="0.25">
      <c r="A99" s="3" t="s">
        <v>120</v>
      </c>
      <c r="B99" s="3" t="s">
        <v>298</v>
      </c>
      <c r="C99" s="3"/>
      <c r="D99" s="4" t="s">
        <v>21</v>
      </c>
      <c r="E99" s="4" t="s">
        <v>13</v>
      </c>
      <c r="F99" s="4" t="s">
        <v>95</v>
      </c>
      <c r="G99" s="53" t="s">
        <v>218</v>
      </c>
      <c r="H99" s="14">
        <v>0</v>
      </c>
      <c r="I99" s="14">
        <v>87133</v>
      </c>
      <c r="J99" s="14">
        <v>522803</v>
      </c>
      <c r="K99" s="91" t="s">
        <v>343</v>
      </c>
      <c r="L99" s="106">
        <v>149580</v>
      </c>
      <c r="M99" s="13" t="s">
        <v>8</v>
      </c>
      <c r="N99" s="18"/>
      <c r="O99" s="18" t="s">
        <v>150</v>
      </c>
      <c r="P99" s="24" t="s">
        <v>60</v>
      </c>
      <c r="Q99" s="31" t="s">
        <v>187</v>
      </c>
      <c r="R99" s="31"/>
      <c r="S99" s="132" t="s">
        <v>572</v>
      </c>
    </row>
    <row r="100" spans="1:19" ht="75" x14ac:dyDescent="0.25">
      <c r="A100" s="3" t="s">
        <v>120</v>
      </c>
      <c r="B100" s="3" t="s">
        <v>298</v>
      </c>
      <c r="C100" s="3"/>
      <c r="D100" s="4" t="s">
        <v>21</v>
      </c>
      <c r="E100" s="4" t="s">
        <v>13</v>
      </c>
      <c r="F100" s="4" t="s">
        <v>96</v>
      </c>
      <c r="G100" s="4" t="s">
        <v>219</v>
      </c>
      <c r="H100" s="14">
        <v>0</v>
      </c>
      <c r="I100" s="14">
        <v>1250</v>
      </c>
      <c r="J100" s="14">
        <v>15000</v>
      </c>
      <c r="K100" s="91" t="s">
        <v>332</v>
      </c>
      <c r="L100" s="106"/>
      <c r="M100" s="13" t="s">
        <v>8</v>
      </c>
      <c r="N100" s="18"/>
      <c r="O100" s="18" t="s">
        <v>150</v>
      </c>
      <c r="P100" s="24" t="s">
        <v>60</v>
      </c>
      <c r="Q100" s="31" t="s">
        <v>187</v>
      </c>
      <c r="R100" s="31"/>
      <c r="S100" s="132" t="s">
        <v>572</v>
      </c>
    </row>
    <row r="101" spans="1:19" ht="57" customHeight="1" x14ac:dyDescent="0.25">
      <c r="A101" s="3" t="s">
        <v>120</v>
      </c>
      <c r="B101" s="3" t="s">
        <v>298</v>
      </c>
      <c r="C101" s="3"/>
      <c r="D101" s="4" t="s">
        <v>21</v>
      </c>
      <c r="E101" s="4" t="s">
        <v>13</v>
      </c>
      <c r="F101" s="4" t="s">
        <v>97</v>
      </c>
      <c r="G101" s="4" t="s">
        <v>37</v>
      </c>
      <c r="H101" s="14">
        <v>0</v>
      </c>
      <c r="I101" s="14">
        <v>11300</v>
      </c>
      <c r="J101" s="14">
        <v>28250</v>
      </c>
      <c r="K101" s="98">
        <v>43981</v>
      </c>
      <c r="L101" s="106"/>
      <c r="M101" s="13" t="s">
        <v>8</v>
      </c>
      <c r="N101" s="18"/>
      <c r="O101" s="18" t="s">
        <v>150</v>
      </c>
      <c r="P101" s="24" t="s">
        <v>60</v>
      </c>
      <c r="Q101" s="31" t="s">
        <v>186</v>
      </c>
      <c r="R101" s="31"/>
      <c r="S101" s="132" t="s">
        <v>572</v>
      </c>
    </row>
    <row r="102" spans="1:19" ht="64.150000000000006" customHeight="1" x14ac:dyDescent="0.25">
      <c r="A102" s="3" t="s">
        <v>120</v>
      </c>
      <c r="B102" s="3" t="s">
        <v>298</v>
      </c>
      <c r="C102" s="3"/>
      <c r="D102" s="4" t="s">
        <v>21</v>
      </c>
      <c r="E102" s="4" t="s">
        <v>19</v>
      </c>
      <c r="F102" s="4" t="s">
        <v>98</v>
      </c>
      <c r="G102" s="4" t="s">
        <v>38</v>
      </c>
      <c r="H102" s="14">
        <v>0</v>
      </c>
      <c r="I102" s="14">
        <v>45146</v>
      </c>
      <c r="J102" s="14">
        <v>541746</v>
      </c>
      <c r="K102" s="91" t="s">
        <v>332</v>
      </c>
      <c r="L102" s="106">
        <v>26795</v>
      </c>
      <c r="M102" s="13" t="s">
        <v>8</v>
      </c>
      <c r="N102" s="18"/>
      <c r="O102" s="18" t="s">
        <v>150</v>
      </c>
      <c r="P102" s="24" t="s">
        <v>60</v>
      </c>
      <c r="Q102" s="31" t="s">
        <v>187</v>
      </c>
      <c r="R102" s="31"/>
      <c r="S102" s="132" t="s">
        <v>572</v>
      </c>
    </row>
    <row r="103" spans="1:19" ht="45" x14ac:dyDescent="0.25">
      <c r="A103" s="3" t="s">
        <v>120</v>
      </c>
      <c r="B103" s="3" t="s">
        <v>298</v>
      </c>
      <c r="C103" s="3"/>
      <c r="D103" s="4" t="s">
        <v>21</v>
      </c>
      <c r="E103" s="4" t="s">
        <v>17</v>
      </c>
      <c r="F103" s="4" t="s">
        <v>99</v>
      </c>
      <c r="G103" s="4" t="s">
        <v>22</v>
      </c>
      <c r="H103" s="14">
        <v>0</v>
      </c>
      <c r="I103" s="14">
        <v>75000</v>
      </c>
      <c r="J103" s="14">
        <v>500457</v>
      </c>
      <c r="K103" s="91" t="s">
        <v>332</v>
      </c>
      <c r="L103" s="106"/>
      <c r="M103" s="13" t="s">
        <v>8</v>
      </c>
      <c r="N103" s="18"/>
      <c r="O103" s="18" t="s">
        <v>150</v>
      </c>
      <c r="P103" s="24" t="s">
        <v>62</v>
      </c>
      <c r="Q103" s="31" t="s">
        <v>187</v>
      </c>
      <c r="R103" s="31"/>
      <c r="S103" s="132" t="s">
        <v>572</v>
      </c>
    </row>
    <row r="104" spans="1:19" ht="135.6" customHeight="1" x14ac:dyDescent="0.25">
      <c r="A104" s="3" t="s">
        <v>120</v>
      </c>
      <c r="B104" s="3" t="s">
        <v>298</v>
      </c>
      <c r="C104" s="3"/>
      <c r="D104" s="4" t="s">
        <v>21</v>
      </c>
      <c r="E104" s="4" t="s">
        <v>17</v>
      </c>
      <c r="F104" s="4" t="s">
        <v>100</v>
      </c>
      <c r="G104" s="4" t="s">
        <v>320</v>
      </c>
      <c r="H104" s="14">
        <v>0</v>
      </c>
      <c r="I104" s="14">
        <f>60000+12000</f>
        <v>72000</v>
      </c>
      <c r="J104" s="14">
        <v>1119543</v>
      </c>
      <c r="K104" s="91" t="s">
        <v>332</v>
      </c>
      <c r="L104" s="106">
        <v>817</v>
      </c>
      <c r="M104" s="13" t="s">
        <v>8</v>
      </c>
      <c r="N104" s="18"/>
      <c r="O104" s="18" t="s">
        <v>150</v>
      </c>
      <c r="P104" s="24" t="s">
        <v>62</v>
      </c>
      <c r="Q104" s="31" t="s">
        <v>187</v>
      </c>
      <c r="R104" s="31"/>
      <c r="S104" s="132" t="s">
        <v>572</v>
      </c>
    </row>
    <row r="105" spans="1:19" ht="73.150000000000006" customHeight="1" x14ac:dyDescent="0.25">
      <c r="A105" s="3" t="s">
        <v>120</v>
      </c>
      <c r="B105" s="3" t="s">
        <v>298</v>
      </c>
      <c r="C105" s="3"/>
      <c r="D105" s="4" t="s">
        <v>21</v>
      </c>
      <c r="E105" s="4" t="s">
        <v>13</v>
      </c>
      <c r="F105" s="4" t="s">
        <v>101</v>
      </c>
      <c r="G105" s="4" t="s">
        <v>23</v>
      </c>
      <c r="H105" s="14">
        <v>40000</v>
      </c>
      <c r="I105" s="14">
        <v>0</v>
      </c>
      <c r="J105" s="14">
        <f>I105+H105</f>
        <v>40000</v>
      </c>
      <c r="K105" s="91" t="s">
        <v>334</v>
      </c>
      <c r="L105" s="106">
        <v>6053</v>
      </c>
      <c r="M105" s="13" t="s">
        <v>8</v>
      </c>
      <c r="N105" s="18"/>
      <c r="O105" s="18" t="s">
        <v>150</v>
      </c>
      <c r="P105" s="24" t="s">
        <v>62</v>
      </c>
      <c r="Q105" s="31"/>
      <c r="R105" s="31"/>
      <c r="S105" s="132" t="s">
        <v>572</v>
      </c>
    </row>
    <row r="106" spans="1:19" ht="166.9" customHeight="1" thickBot="1" x14ac:dyDescent="0.3">
      <c r="A106" s="3" t="s">
        <v>120</v>
      </c>
      <c r="B106" s="3" t="s">
        <v>298</v>
      </c>
      <c r="C106" s="3"/>
      <c r="D106" s="4" t="s">
        <v>21</v>
      </c>
      <c r="E106" s="4" t="s">
        <v>13</v>
      </c>
      <c r="F106" s="4" t="s">
        <v>102</v>
      </c>
      <c r="G106" s="4" t="s">
        <v>220</v>
      </c>
      <c r="H106" s="14">
        <v>0</v>
      </c>
      <c r="I106" s="14">
        <v>41666</v>
      </c>
      <c r="J106" s="14">
        <v>250000</v>
      </c>
      <c r="K106" s="91" t="s">
        <v>343</v>
      </c>
      <c r="L106" s="106">
        <v>3630</v>
      </c>
      <c r="M106" s="13" t="s">
        <v>8</v>
      </c>
      <c r="N106" s="18"/>
      <c r="O106" s="18" t="s">
        <v>150</v>
      </c>
      <c r="P106" s="24" t="s">
        <v>60</v>
      </c>
      <c r="Q106" s="31" t="s">
        <v>187</v>
      </c>
      <c r="R106" s="31"/>
      <c r="S106" s="132" t="s">
        <v>572</v>
      </c>
    </row>
    <row r="107" spans="1:19" ht="19.5" thickBot="1" x14ac:dyDescent="0.3">
      <c r="H107" s="57">
        <f>SUM(H58:H106)</f>
        <v>151478640</v>
      </c>
      <c r="I107" s="58">
        <f>SUM(I58:I106)</f>
        <v>239830304.19999999</v>
      </c>
      <c r="J107" s="59">
        <f>SUM(J4:J106)</f>
        <v>1303209299.3699999</v>
      </c>
      <c r="K107" s="117"/>
      <c r="L107" s="128">
        <f>SUM(L4:L106)</f>
        <v>300531944.80999994</v>
      </c>
      <c r="N107" s="128">
        <f>SUM(N4:N106)</f>
        <v>22100000</v>
      </c>
    </row>
    <row r="108" spans="1:19" x14ac:dyDescent="0.25">
      <c r="A108" s="39"/>
      <c r="B108" s="39"/>
      <c r="C108" s="39"/>
      <c r="D108" s="47"/>
      <c r="E108" s="48"/>
      <c r="F108" s="62"/>
      <c r="G108" s="49"/>
      <c r="H108" s="50"/>
      <c r="I108" s="50"/>
      <c r="J108" s="50"/>
      <c r="K108" s="96"/>
      <c r="M108" s="43"/>
      <c r="N108" s="51"/>
      <c r="O108" s="51"/>
      <c r="P108" s="37"/>
      <c r="Q108" s="40"/>
    </row>
  </sheetData>
  <mergeCells count="1">
    <mergeCell ref="G1:P1"/>
  </mergeCells>
  <hyperlinks>
    <hyperlink ref="S7" r:id="rId1" xr:uid="{9F2FB5E6-56D2-436B-B0A8-30B7FD387DF9}"/>
    <hyperlink ref="S4" r:id="rId2" xr:uid="{B4D07658-1677-455E-ACE7-812BB9D38548}"/>
    <hyperlink ref="S85" r:id="rId3" xr:uid="{5B7917B3-8690-4E51-8443-39416F28105F}"/>
    <hyperlink ref="S5" r:id="rId4" xr:uid="{06BCBDD9-7298-401C-B3E7-6EE2B9DA1388}"/>
    <hyperlink ref="S6" r:id="rId5" xr:uid="{5DE7BF3B-D396-44FD-A1FA-41C6E6F72FE6}"/>
    <hyperlink ref="S8" r:id="rId6" xr:uid="{E76C120C-2F70-4DB9-86EB-3BBC492C6A8D}"/>
    <hyperlink ref="S9" r:id="rId7" xr:uid="{23DA02F2-5E67-4425-998B-7068E428B49B}"/>
    <hyperlink ref="S10" r:id="rId8" xr:uid="{46B8C0DE-C8CE-43FD-8B7C-14BF5630F904}"/>
    <hyperlink ref="S11" r:id="rId9" xr:uid="{4D375E0E-12A2-4EE9-AD99-08F4BEA3448E}"/>
    <hyperlink ref="S14" r:id="rId10" xr:uid="{336E9D6F-EA97-4E6E-A086-176FE27CA21B}"/>
    <hyperlink ref="S27" r:id="rId11" xr:uid="{4DA4C9C6-84BC-4316-B030-45A59A68A124}"/>
    <hyperlink ref="S31" r:id="rId12" xr:uid="{0AAA9170-590A-4DE9-BF64-9A62422F7605}"/>
    <hyperlink ref="S29" r:id="rId13" xr:uid="{4DA2FA3F-723A-490A-8E06-F75B1594E844}"/>
    <hyperlink ref="S28" r:id="rId14" xr:uid="{BD94B072-85D3-4AAD-8030-FA3022A900D0}"/>
    <hyperlink ref="S30" r:id="rId15" xr:uid="{49FA6E8D-F25E-4936-A5CF-7F774F3F34FC}"/>
    <hyperlink ref="S32" r:id="rId16" xr:uid="{CE6768AC-22A7-4E0C-A20C-ED1AE13F0378}"/>
    <hyperlink ref="S70" r:id="rId17" xr:uid="{2E0F155F-8545-46A6-AB0C-0AED26600C7B}"/>
    <hyperlink ref="O70" r:id="rId18" xr:uid="{625036A2-C4A7-49A6-8D09-C204C1019776}"/>
    <hyperlink ref="S33" r:id="rId19" xr:uid="{A6D6F675-101A-4366-8DEA-B5B50FC0BA28}"/>
    <hyperlink ref="S36" r:id="rId20" xr:uid="{405AF111-BC6D-463C-9500-AB5A43421C5B}"/>
    <hyperlink ref="S37" r:id="rId21" xr:uid="{8153E733-2812-4E3E-A74B-F6063831EFC3}"/>
    <hyperlink ref="S38" r:id="rId22" xr:uid="{26D74A18-D178-4A3D-9C9D-3B961F578E63}"/>
    <hyperlink ref="S54" r:id="rId23" xr:uid="{0C069651-A943-493E-B8AF-B56D640DED10}"/>
    <hyperlink ref="S40" r:id="rId24" xr:uid="{5BC04379-60D9-432B-92A3-903B206988F7}"/>
    <hyperlink ref="S13" r:id="rId25" xr:uid="{0B7B57DB-34DE-4499-AE3C-F56F915C7380}"/>
    <hyperlink ref="S41" r:id="rId26" xr:uid="{B502852F-8137-4F1B-B952-A38C80CBADDA}"/>
    <hyperlink ref="S22" r:id="rId27" xr:uid="{5F8DDC36-BCCD-4F4F-9A94-CC850601BA8D}"/>
    <hyperlink ref="S24" r:id="rId28" xr:uid="{1B708E06-EDD9-43C6-8CF2-CC3DBFFB8B93}"/>
    <hyperlink ref="S23" r:id="rId29" xr:uid="{0315E347-E247-4341-8F4E-84BBA5FF9986}"/>
    <hyperlink ref="S26" r:id="rId30" xr:uid="{C0473C54-62D4-427B-9859-7AA42B52A133}"/>
    <hyperlink ref="S43" r:id="rId31" xr:uid="{68CA0FD2-E5CF-4A49-8143-AF3C4ACA0B4E}"/>
    <hyperlink ref="S44" r:id="rId32" xr:uid="{9CCCBA0D-CDC6-4450-993A-5EDC6DFF6BB8}"/>
    <hyperlink ref="S45" r:id="rId33" xr:uid="{AED3C22D-92D5-47E1-AFE7-E9EC8F2BA3E7}"/>
    <hyperlink ref="S51" r:id="rId34" xr:uid="{A0EBD589-FCC2-4C89-A74A-D29B89B0C77E}"/>
    <hyperlink ref="S47" r:id="rId35" xr:uid="{757EED28-A285-488C-B50E-A497C81D11EE}"/>
    <hyperlink ref="S50" r:id="rId36" xr:uid="{4D5B4F8B-A637-4D30-9180-44E93338853F}"/>
    <hyperlink ref="S68" r:id="rId37" xr:uid="{3665D3AE-123F-4271-8A4F-621EF97ADD82}"/>
    <hyperlink ref="S42" r:id="rId38" xr:uid="{D1B6269D-B596-4BD7-9C97-C59CA61F8012}"/>
    <hyperlink ref="S48" r:id="rId39" xr:uid="{063A3706-75B2-4730-88E3-377F92B9C88C}"/>
    <hyperlink ref="S49" r:id="rId40" xr:uid="{124277C2-BBB2-4FA4-B20C-42D0428DF9FE}"/>
    <hyperlink ref="S55" r:id="rId41" xr:uid="{FFD81A6C-F00E-4128-BFF9-04C6A624BC98}"/>
    <hyperlink ref="S57" r:id="rId42" xr:uid="{11045054-3F71-41A0-9161-EBE6D309BBA8}"/>
    <hyperlink ref="S69" r:id="rId43" xr:uid="{F4E8571E-F921-4A6F-A509-53F9AF806209}"/>
    <hyperlink ref="S71" r:id="rId44" xr:uid="{958D5A48-505D-4444-B8E1-6EADA1C84462}"/>
    <hyperlink ref="S72" r:id="rId45" xr:uid="{3F0144D1-7A04-40AF-B723-F10D31CC2057}"/>
    <hyperlink ref="S73" r:id="rId46" xr:uid="{E6B63DE7-5D6D-4185-818B-DC93A8DE2820}"/>
    <hyperlink ref="S74" r:id="rId47" xr:uid="{AFD646E9-3B62-451D-B035-1831AC6E2AF4}"/>
    <hyperlink ref="S75" r:id="rId48" xr:uid="{B38AF921-6E7B-4446-A361-6E7E98159B3B}"/>
    <hyperlink ref="S76" r:id="rId49" xr:uid="{6286B9B5-8F02-4DD5-BB5B-B3998C03343A}"/>
    <hyperlink ref="S77" r:id="rId50" xr:uid="{BB73C5E5-2C36-4C08-B157-B2848DC0CCB8}"/>
    <hyperlink ref="S78" r:id="rId51" xr:uid="{73768944-679D-4AFE-A61F-4B810ABD025F}"/>
    <hyperlink ref="S79" r:id="rId52" xr:uid="{026C1A1F-C097-49FE-982C-4083F52DE3B5}"/>
    <hyperlink ref="S81" r:id="rId53" xr:uid="{203D06B8-4174-4A2B-B728-CBA96480AFDA}"/>
    <hyperlink ref="S82" r:id="rId54" xr:uid="{0218E860-C43B-4884-BE1D-D7D32B9F846E}"/>
    <hyperlink ref="S86" r:id="rId55" xr:uid="{22B76D9A-47A8-4CEA-9F16-CBB2E154534E}"/>
    <hyperlink ref="S87" r:id="rId56" xr:uid="{542A9A61-C559-4330-AE01-F91EDBC1B0DB}"/>
    <hyperlink ref="S88" r:id="rId57" xr:uid="{1D0B5412-03C4-444B-AAB4-F638C1C4D707}"/>
    <hyperlink ref="S90" r:id="rId58" xr:uid="{05043364-059C-4BEC-87DB-39CEA3FDA2AF}"/>
    <hyperlink ref="S89" r:id="rId59" xr:uid="{48E74425-6A15-41FE-BAB6-6BA6C58B2C65}"/>
    <hyperlink ref="S91" r:id="rId60" xr:uid="{A05BC93F-9FC5-44BA-AE01-54C3780B0919}"/>
    <hyperlink ref="S92" r:id="rId61" xr:uid="{60B441AB-76BB-47B8-8E0A-BD01B3032101}"/>
    <hyperlink ref="S93" r:id="rId62" xr:uid="{FA75AF73-F9FA-4D36-A6AD-9C6853BFDA53}"/>
    <hyperlink ref="S94" r:id="rId63" xr:uid="{98B75DE3-3F04-433C-B203-15F2D44C53A5}"/>
    <hyperlink ref="S95" r:id="rId64" xr:uid="{0A174C12-5F2F-4F89-8FB2-EF9AAA59A0FD}"/>
    <hyperlink ref="S96" r:id="rId65" xr:uid="{D730C880-77E6-4A90-A1A8-EC23C7DCF1F2}"/>
    <hyperlink ref="S97" r:id="rId66" xr:uid="{680EA917-FAFB-4C12-BCF6-1BA707289415}"/>
    <hyperlink ref="S98" r:id="rId67" xr:uid="{B61414B8-6B7E-407F-9000-048A152D1C03}"/>
    <hyperlink ref="S99" r:id="rId68" xr:uid="{1290DFCC-B208-4EAC-844E-5010640DAEA7}"/>
    <hyperlink ref="S100" r:id="rId69" xr:uid="{96907249-FB12-4E98-8D98-E4E29C5BDBD2}"/>
    <hyperlink ref="S101" r:id="rId70" xr:uid="{C8406ADD-F813-494C-B2BE-B09C97F52431}"/>
    <hyperlink ref="S102" r:id="rId71" xr:uid="{4D0E1FCA-341F-43DF-A3BB-94066D615E98}"/>
    <hyperlink ref="S104" r:id="rId72" xr:uid="{88CB1F90-FA5D-471B-9A77-529650637945}"/>
    <hyperlink ref="S103" r:id="rId73" xr:uid="{11BA9D6F-3960-428F-945B-12A239208F65}"/>
    <hyperlink ref="S105" r:id="rId74" xr:uid="{C4D7EFF5-388C-4558-A8F4-FAE719EEC499}"/>
    <hyperlink ref="S106" r:id="rId75" xr:uid="{17694D41-2B67-4F39-9E1D-50CFBF20AA96}"/>
    <hyperlink ref="S39" r:id="rId76" xr:uid="{12E030CB-E613-47F5-9B60-04E4E746DA7D}"/>
    <hyperlink ref="O39" r:id="rId77" xr:uid="{796F44E5-37CE-4302-ACE4-B54FB8533640}"/>
    <hyperlink ref="R4" r:id="rId78" display="\\Hcs084vsnbpf008\dhs2\LANSING\SHARED\BureauBudget\FY2020\2020 Supplementals and Transfers\Coronavirus Response Supplemental Needs\Spend Plan in SBO Format\Hyperlinked Documents for SBO Report\FW_ HFHS Contract - TCF.msg" xr:uid="{0915EDC7-B875-4742-A75E-2E41E07AA296}"/>
    <hyperlink ref="Q38" r:id="rId79" display="\\Hcs084vsnbpf008\dhs2\LANSING\SHARED\BureauBudget\FY2020\2020 Supplementals and Transfers\Coronavirus Response Supplemental Needs\Spend Plan in SBO Format\Hyperlinked Documents for SBO Report\RE_ Homeless sheltering match.msg" xr:uid="{75F9F149-A191-4CD5-832D-FC0C99961675}"/>
    <hyperlink ref="S17" r:id="rId80" xr:uid="{0DB12FDF-DB6A-426B-8DD4-E562083633CA}"/>
    <hyperlink ref="S16" r:id="rId81" xr:uid="{8FCBCC65-52DC-40FA-ADE8-4CF2B026E7F6}"/>
    <hyperlink ref="S15" r:id="rId82" xr:uid="{DA12CE73-0990-4F22-A409-281A06826810}"/>
    <hyperlink ref="S35" r:id="rId83" xr:uid="{1C7794C0-0D61-4764-A173-B62F8BCDE680}"/>
  </hyperlinks>
  <printOptions horizontalCentered="1"/>
  <pageMargins left="0.25" right="0.25" top="0.5" bottom="0.5" header="0.3" footer="0.3"/>
  <pageSetup paperSize="5" scale="43" fitToHeight="11" orientation="landscape" r:id="rId84"/>
  <headerFooter>
    <oddFooter>&amp;L&amp;8MDHHS Financial Operations&amp;C&amp;9&amp;P  of  &amp;N&amp;R&amp;9&amp;D &amp;T</oddFooter>
  </headerFooter>
  <rowBreaks count="3" manualBreakCount="3">
    <brk id="56" max="18" man="1"/>
    <brk id="64" max="18" man="1"/>
    <brk id="103" max="18" man="1"/>
  </rowBreaks>
  <extLst>
    <ext xmlns:x14="http://schemas.microsoft.com/office/spreadsheetml/2009/9/main" uri="{CCE6A557-97BC-4b89-ADB6-D9C93CAAB3DF}">
      <x14:dataValidations xmlns:xm="http://schemas.microsoft.com/office/excel/2006/main" count="4">
        <x14:dataValidation type="list" allowBlank="1" showInputMessage="1" showErrorMessage="1" xr:uid="{1A6A684F-D5B5-4FD8-AD21-7EE84DC4DDF1}">
          <x14:formula1>
            <xm:f>'T:\BureauBudget\FY2020\2020 Supplementals and Transfers\Coronavirus Response Supplemental Needs\Spend Plan in SBO Format\[MDHHS FY20 COVID-19 Dept Response v40 updated 4-9-2020.xlsx]Sheet2'!#REF!</xm:f>
          </x14:formula1>
          <xm:sqref>M77:M80 E77</xm:sqref>
        </x14:dataValidation>
        <x14:dataValidation type="list" allowBlank="1" showInputMessage="1" showErrorMessage="1" xr:uid="{75DD8661-0B34-4805-A63B-2E7742AB68A6}">
          <x14:formula1>
            <xm:f>'T:\BureauBudget\FY2020\2020 Supplementals and Transfers\Coronavirus Response Supplemental Needs\Spend Plan in SBO Format\[MDHHS FY20 COVID-19 Dept Response v22 updated 3-30-2020.xlsx]Sheet2'!#REF!</xm:f>
          </x14:formula1>
          <xm:sqref>E12</xm:sqref>
        </x14:dataValidation>
        <x14:dataValidation type="list" allowBlank="1" showInputMessage="1" showErrorMessage="1" xr:uid="{EBF1CEAE-3DB5-4BA3-B1BB-4EF528402140}">
          <x14:formula1>
            <xm:f>Sheet2!$B$2:$B$5</xm:f>
          </x14:formula1>
          <xm:sqref>M108 M58:M69 M36 M19:M20 M55:M57 M47:M51 M45 M71:M76 M81:M106 M9:M11 M13</xm:sqref>
        </x14:dataValidation>
        <x14:dataValidation type="list" allowBlank="1" showInputMessage="1" showErrorMessage="1" xr:uid="{AF5134ED-21D8-4902-8974-C8DF13DA08D4}">
          <x14:formula1>
            <xm:f>Sheet2!$A$2:$A$10</xm:f>
          </x14:formula1>
          <xm:sqref>E108 D94:D97 E20:E24 E59:E76 E78:E82 E87:E106 D19:D21 E39 D17 E41 E44:E57 E13:E17 E26:E33 E36 E6:E11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702F3-749D-469E-B176-8E4DB7F7828D}">
  <dimension ref="A4:AU66"/>
  <sheetViews>
    <sheetView tabSelected="1" zoomScale="70" zoomScaleNormal="70" workbookViewId="0">
      <selection activeCell="Q10" sqref="Q10"/>
    </sheetView>
  </sheetViews>
  <sheetFormatPr defaultRowHeight="15" x14ac:dyDescent="0.25"/>
  <cols>
    <col min="1" max="1" width="18.28515625" customWidth="1"/>
    <col min="2" max="2" width="12.5703125" customWidth="1"/>
    <col min="3" max="3" width="6.7109375" hidden="1" customWidth="1"/>
    <col min="4" max="4" width="0" hidden="1" customWidth="1"/>
    <col min="5" max="5" width="19.5703125" hidden="1" customWidth="1"/>
    <col min="6" max="6" width="22" customWidth="1"/>
    <col min="7" max="7" width="43.28515625" customWidth="1"/>
    <col min="8" max="8" width="0" hidden="1" customWidth="1"/>
    <col min="9" max="9" width="14.85546875" hidden="1" customWidth="1"/>
    <col min="10" max="10" width="13.140625" customWidth="1"/>
    <col min="11" max="11" width="18.140625" customWidth="1"/>
    <col min="12" max="12" width="15.7109375" customWidth="1"/>
    <col min="13" max="13" width="11.28515625" customWidth="1"/>
    <col min="14" max="14" width="11.140625" customWidth="1"/>
    <col min="15" max="15" width="43" customWidth="1"/>
    <col min="16" max="16" width="14.7109375" hidden="1" customWidth="1"/>
    <col min="17" max="17" width="32.28515625" customWidth="1"/>
    <col min="18" max="18" width="17" customWidth="1"/>
    <col min="19" max="19" width="17.42578125" bestFit="1" customWidth="1"/>
  </cols>
  <sheetData>
    <row r="4" spans="1:47" ht="23.25" x14ac:dyDescent="0.25">
      <c r="A4" s="29"/>
      <c r="B4" s="29"/>
      <c r="C4" s="1"/>
      <c r="D4" s="9"/>
      <c r="E4" s="10"/>
      <c r="F4" s="10"/>
      <c r="G4" s="9"/>
      <c r="H4" s="11"/>
      <c r="I4" s="11"/>
      <c r="J4" s="11"/>
      <c r="K4" s="12"/>
      <c r="L4" s="11"/>
      <c r="M4" s="1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row>
    <row r="5" spans="1:47" x14ac:dyDescent="0.25">
      <c r="A5" s="23"/>
      <c r="B5" s="87"/>
      <c r="C5" s="23"/>
      <c r="D5" s="2"/>
      <c r="E5" s="2"/>
      <c r="F5" s="61"/>
      <c r="G5" s="2"/>
      <c r="H5" s="5"/>
      <c r="I5" s="5"/>
      <c r="J5" s="5"/>
      <c r="K5" s="5"/>
      <c r="L5" s="5"/>
      <c r="M5" s="5"/>
      <c r="N5" s="21"/>
      <c r="O5" s="33"/>
      <c r="P5" s="5"/>
      <c r="Q5" s="33"/>
      <c r="R5" s="5"/>
      <c r="S5" s="5"/>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row>
    <row r="6" spans="1:47" ht="125.1" customHeight="1" x14ac:dyDescent="0.25">
      <c r="A6" s="3"/>
      <c r="B6" s="3"/>
      <c r="C6" s="3"/>
      <c r="D6" s="4"/>
      <c r="E6" s="4"/>
      <c r="F6" s="4"/>
      <c r="G6" s="15"/>
      <c r="H6" s="14"/>
      <c r="I6" s="14"/>
      <c r="J6" s="14"/>
      <c r="K6" s="91"/>
      <c r="L6" s="3"/>
      <c r="M6" s="13"/>
      <c r="N6" s="18"/>
      <c r="O6" s="18"/>
      <c r="P6" s="24"/>
      <c r="Q6" s="31"/>
      <c r="R6" s="31"/>
      <c r="S6" s="31"/>
      <c r="T6" s="1"/>
      <c r="U6" s="1"/>
      <c r="V6" s="1"/>
      <c r="W6" s="1"/>
      <c r="X6" s="1"/>
      <c r="Y6" s="1"/>
      <c r="Z6" s="1"/>
      <c r="AA6" s="1"/>
      <c r="AB6" s="1"/>
      <c r="AC6" s="1"/>
      <c r="AD6" s="1"/>
      <c r="AE6" s="1"/>
      <c r="AF6" s="1"/>
      <c r="AG6" s="1"/>
      <c r="AH6" s="1"/>
      <c r="AI6" s="1"/>
      <c r="AJ6" s="1"/>
      <c r="AK6" s="1"/>
      <c r="AL6" s="1"/>
      <c r="AM6" s="1"/>
      <c r="AN6" s="1"/>
      <c r="AO6" s="1"/>
      <c r="AP6" s="1"/>
      <c r="AQ6" s="1"/>
      <c r="AR6" s="1"/>
      <c r="AS6" s="1"/>
      <c r="AT6" s="1"/>
      <c r="AU6" s="1"/>
    </row>
    <row r="7" spans="1:47" x14ac:dyDescent="0.25">
      <c r="A7" s="3"/>
      <c r="B7" s="3"/>
      <c r="C7" s="3"/>
      <c r="D7" s="4"/>
      <c r="E7" s="4"/>
      <c r="F7" s="4"/>
      <c r="G7" s="15"/>
      <c r="H7" s="14"/>
      <c r="I7" s="14"/>
      <c r="J7" s="14"/>
      <c r="K7" s="91"/>
      <c r="L7" s="3"/>
      <c r="M7" s="13"/>
      <c r="N7" s="18"/>
      <c r="O7" s="18"/>
      <c r="P7" s="24"/>
      <c r="Q7" s="31"/>
      <c r="R7" s="31"/>
      <c r="S7" s="31"/>
      <c r="T7" s="1"/>
      <c r="U7" s="1"/>
      <c r="V7" s="1"/>
      <c r="W7" s="1"/>
      <c r="X7" s="1"/>
      <c r="Y7" s="1"/>
      <c r="Z7" s="1"/>
      <c r="AA7" s="1"/>
      <c r="AB7" s="1"/>
      <c r="AC7" s="1"/>
      <c r="AD7" s="1"/>
      <c r="AE7" s="1"/>
      <c r="AF7" s="1"/>
      <c r="AG7" s="1"/>
      <c r="AH7" s="1"/>
      <c r="AI7" s="1"/>
      <c r="AJ7" s="1"/>
      <c r="AK7" s="1"/>
      <c r="AL7" s="1"/>
      <c r="AM7" s="1"/>
      <c r="AN7" s="1"/>
      <c r="AO7" s="1"/>
      <c r="AP7" s="1"/>
      <c r="AQ7" s="1"/>
      <c r="AR7" s="1"/>
      <c r="AS7" s="1"/>
      <c r="AT7" s="1"/>
      <c r="AU7" s="1"/>
    </row>
    <row r="8" spans="1:47" ht="125.1" customHeight="1" x14ac:dyDescent="0.25">
      <c r="A8" s="3"/>
      <c r="B8" s="3"/>
      <c r="C8" s="3"/>
      <c r="D8" s="4"/>
      <c r="E8" s="4"/>
      <c r="F8" s="4"/>
      <c r="G8" s="4"/>
      <c r="H8" s="14"/>
      <c r="I8" s="14"/>
      <c r="J8" s="14"/>
      <c r="K8" s="91"/>
      <c r="L8" s="3"/>
      <c r="M8" s="13"/>
      <c r="N8" s="18"/>
      <c r="O8" s="18"/>
      <c r="P8" s="24"/>
      <c r="Q8" s="31"/>
      <c r="R8" s="31"/>
      <c r="S8" s="31"/>
      <c r="T8" s="1"/>
      <c r="U8" s="1"/>
      <c r="V8" s="1"/>
      <c r="W8" s="1"/>
      <c r="X8" s="1"/>
      <c r="Y8" s="1"/>
      <c r="Z8" s="1"/>
      <c r="AA8" s="1"/>
      <c r="AB8" s="1"/>
      <c r="AC8" s="1"/>
      <c r="AD8" s="1"/>
      <c r="AE8" s="1"/>
      <c r="AF8" s="1"/>
      <c r="AG8" s="1"/>
      <c r="AH8" s="1"/>
      <c r="AI8" s="1"/>
      <c r="AJ8" s="1"/>
      <c r="AK8" s="1"/>
      <c r="AL8" s="1"/>
      <c r="AM8" s="1"/>
      <c r="AN8" s="1"/>
      <c r="AO8" s="1"/>
      <c r="AP8" s="1"/>
      <c r="AQ8" s="1"/>
      <c r="AR8" s="1"/>
      <c r="AS8" s="1"/>
      <c r="AT8" s="1"/>
      <c r="AU8" s="1"/>
    </row>
    <row r="9" spans="1:47" x14ac:dyDescent="0.25">
      <c r="A9" s="3"/>
      <c r="B9" s="3"/>
      <c r="C9" s="3"/>
      <c r="D9" s="4"/>
      <c r="E9" s="4"/>
      <c r="F9" s="4"/>
      <c r="G9" s="4"/>
      <c r="H9" s="14"/>
      <c r="I9" s="14"/>
      <c r="J9" s="14"/>
      <c r="K9" s="91"/>
      <c r="L9" s="3"/>
      <c r="M9" s="13"/>
      <c r="N9" s="18"/>
      <c r="O9" s="18"/>
      <c r="P9" s="24"/>
      <c r="Q9" s="31"/>
      <c r="R9" s="31"/>
      <c r="S9" s="31"/>
      <c r="T9" s="1"/>
      <c r="U9" s="1"/>
      <c r="V9" s="1"/>
      <c r="W9" s="1"/>
      <c r="X9" s="1"/>
      <c r="Y9" s="1"/>
      <c r="Z9" s="1"/>
      <c r="AA9" s="1"/>
      <c r="AB9" s="1"/>
      <c r="AC9" s="1"/>
      <c r="AD9" s="1"/>
      <c r="AE9" s="1"/>
      <c r="AF9" s="1"/>
      <c r="AG9" s="1"/>
      <c r="AH9" s="1"/>
      <c r="AI9" s="1"/>
      <c r="AJ9" s="1"/>
      <c r="AK9" s="1"/>
      <c r="AL9" s="1"/>
      <c r="AM9" s="1"/>
      <c r="AN9" s="1"/>
      <c r="AO9" s="1"/>
      <c r="AP9" s="1"/>
      <c r="AQ9" s="1"/>
      <c r="AR9" s="1"/>
      <c r="AS9" s="1"/>
      <c r="AT9" s="1"/>
      <c r="AU9" s="1"/>
    </row>
    <row r="10" spans="1:47" ht="125.1" customHeight="1" x14ac:dyDescent="0.25">
      <c r="A10" s="30"/>
      <c r="B10" s="30"/>
      <c r="C10" s="30"/>
      <c r="D10" s="15"/>
      <c r="E10" s="15"/>
      <c r="F10" s="15"/>
      <c r="G10" s="15"/>
      <c r="H10" s="16"/>
      <c r="I10" s="16"/>
      <c r="J10" s="16"/>
      <c r="K10" s="90"/>
      <c r="L10" s="3"/>
      <c r="M10" s="17"/>
      <c r="N10" s="19"/>
      <c r="O10" s="19"/>
      <c r="P10" s="25"/>
      <c r="Q10" s="31"/>
      <c r="R10" s="31"/>
      <c r="S10" s="3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row>
    <row r="11" spans="1:47" x14ac:dyDescent="0.25">
      <c r="A11" s="30"/>
      <c r="B11" s="30"/>
      <c r="C11" s="30"/>
      <c r="D11" s="4"/>
      <c r="E11" s="15"/>
      <c r="F11" s="15"/>
      <c r="G11" s="15"/>
      <c r="H11" s="16"/>
      <c r="I11" s="16"/>
      <c r="J11" s="16"/>
      <c r="K11" s="90"/>
      <c r="L11" s="3"/>
      <c r="M11" s="17"/>
      <c r="N11" s="19"/>
      <c r="O11" s="19"/>
      <c r="P11" s="25"/>
      <c r="Q11" s="31"/>
      <c r="R11" s="31"/>
      <c r="S11" s="3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row>
    <row r="12" spans="1:47" x14ac:dyDescent="0.25">
      <c r="A12" s="30"/>
      <c r="B12" s="30"/>
      <c r="C12" s="30"/>
      <c r="D12" s="4"/>
      <c r="E12" s="15"/>
      <c r="F12" s="15"/>
      <c r="G12" s="15"/>
      <c r="H12" s="16"/>
      <c r="I12" s="16"/>
      <c r="J12" s="16"/>
      <c r="K12" s="90"/>
      <c r="L12" s="3"/>
      <c r="M12" s="17"/>
      <c r="N12" s="19"/>
      <c r="O12" s="19"/>
      <c r="P12" s="25"/>
      <c r="Q12" s="31"/>
      <c r="R12" s="31"/>
      <c r="S12" s="3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row>
    <row r="13" spans="1:47" ht="125.1" customHeight="1" x14ac:dyDescent="0.25">
      <c r="A13" s="64"/>
      <c r="B13" s="64"/>
      <c r="C13" s="30"/>
      <c r="D13" s="15"/>
      <c r="E13" s="25"/>
      <c r="F13" s="15"/>
      <c r="G13" s="15"/>
      <c r="H13" s="16"/>
      <c r="I13" s="16"/>
      <c r="J13" s="16"/>
      <c r="K13" s="90"/>
      <c r="L13" s="30"/>
      <c r="M13" s="17"/>
      <c r="N13" s="19"/>
      <c r="O13" s="67"/>
      <c r="P13" s="25"/>
      <c r="Q13" s="25"/>
      <c r="R13" s="34"/>
      <c r="S13" s="133"/>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row>
    <row r="14" spans="1:47" ht="125.1" customHeight="1" x14ac:dyDescent="0.25">
      <c r="A14" s="30"/>
      <c r="B14" s="30"/>
      <c r="C14" s="30"/>
      <c r="D14" s="4"/>
      <c r="E14" s="15"/>
      <c r="F14" s="15"/>
      <c r="G14" s="15"/>
      <c r="H14" s="16"/>
      <c r="I14" s="16"/>
      <c r="J14" s="16"/>
      <c r="K14" s="90"/>
      <c r="L14" s="3"/>
      <c r="M14" s="17"/>
      <c r="N14" s="19"/>
      <c r="O14" s="68"/>
      <c r="P14" s="25"/>
      <c r="Q14" s="31"/>
      <c r="R14" s="31"/>
      <c r="S14" s="3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row>
    <row r="15" spans="1:47" ht="125.1" customHeight="1" x14ac:dyDescent="0.25">
      <c r="A15" s="30"/>
      <c r="B15" s="30"/>
      <c r="C15" s="30"/>
      <c r="D15" s="4"/>
      <c r="E15" s="15"/>
      <c r="F15" s="15"/>
      <c r="G15" s="15"/>
      <c r="H15" s="16"/>
      <c r="I15" s="16"/>
      <c r="J15" s="16"/>
      <c r="K15" s="90"/>
      <c r="L15" s="3"/>
      <c r="M15" s="17"/>
      <c r="N15" s="19"/>
      <c r="O15" s="68"/>
      <c r="P15" s="25"/>
      <c r="Q15" s="31"/>
      <c r="R15" s="31"/>
      <c r="S15" s="3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row>
    <row r="16" spans="1:47" ht="125.1" customHeight="1" x14ac:dyDescent="0.25">
      <c r="A16" s="30"/>
      <c r="B16" s="30"/>
      <c r="C16" s="30"/>
      <c r="D16" s="4"/>
      <c r="E16" s="15"/>
      <c r="F16" s="15"/>
      <c r="G16" s="15"/>
      <c r="H16" s="16"/>
      <c r="I16" s="16"/>
      <c r="J16" s="16"/>
      <c r="K16" s="90"/>
      <c r="L16" s="3"/>
      <c r="M16" s="17"/>
      <c r="N16" s="19"/>
      <c r="O16" s="68"/>
      <c r="P16" s="25"/>
      <c r="Q16" s="31"/>
      <c r="R16" s="31"/>
      <c r="S16" s="3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row>
    <row r="17" spans="1:47" ht="125.1" customHeight="1" x14ac:dyDescent="0.25">
      <c r="A17" s="30"/>
      <c r="B17" s="30"/>
      <c r="C17" s="30"/>
      <c r="D17" s="4"/>
      <c r="E17" s="15"/>
      <c r="F17" s="15"/>
      <c r="G17" s="15"/>
      <c r="H17" s="16"/>
      <c r="I17" s="16"/>
      <c r="J17" s="16"/>
      <c r="K17" s="90"/>
      <c r="L17" s="3"/>
      <c r="M17" s="17"/>
      <c r="N17" s="19"/>
      <c r="O17" s="68"/>
      <c r="P17" s="25"/>
      <c r="Q17" s="31"/>
      <c r="R17" s="31"/>
      <c r="S17" s="3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row>
    <row r="18" spans="1:47" ht="125.1" customHeight="1" x14ac:dyDescent="0.25">
      <c r="A18" s="65"/>
      <c r="B18" s="65"/>
      <c r="C18" s="3"/>
      <c r="D18" s="4"/>
      <c r="E18" s="24"/>
      <c r="F18" s="4"/>
      <c r="G18" s="4"/>
      <c r="H18" s="55"/>
      <c r="I18" s="55"/>
      <c r="J18" s="55"/>
      <c r="K18" s="92"/>
      <c r="L18" s="30"/>
      <c r="M18" s="13"/>
      <c r="N18" s="18"/>
      <c r="O18" s="68"/>
      <c r="P18" s="60"/>
      <c r="Q18" s="24"/>
      <c r="R18" s="31"/>
      <c r="S18" s="34"/>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row>
    <row r="19" spans="1:47" ht="146.44999999999999" customHeight="1" x14ac:dyDescent="0.25">
      <c r="A19" s="30"/>
      <c r="B19" s="64"/>
      <c r="C19" s="30"/>
      <c r="D19" s="15"/>
      <c r="E19" s="15"/>
      <c r="F19" s="45"/>
      <c r="G19" s="45"/>
      <c r="H19" s="16"/>
      <c r="I19" s="16"/>
      <c r="J19" s="16"/>
      <c r="K19" s="90"/>
      <c r="L19" s="3"/>
      <c r="M19" s="17"/>
      <c r="N19" s="19"/>
      <c r="O19" s="68"/>
      <c r="P19" s="25"/>
      <c r="Q19" s="24"/>
      <c r="R19" s="31"/>
      <c r="S19" s="3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row>
    <row r="20" spans="1:47" s="20" customFormat="1" ht="194.45" customHeight="1" x14ac:dyDescent="0.25">
      <c r="A20" s="107"/>
      <c r="B20" s="107"/>
      <c r="C20" s="108"/>
      <c r="D20" s="109"/>
      <c r="E20" s="45"/>
      <c r="F20" s="45"/>
      <c r="G20" s="45"/>
      <c r="H20" s="110"/>
      <c r="I20" s="110"/>
      <c r="J20" s="110"/>
      <c r="K20" s="111"/>
      <c r="L20" s="126"/>
      <c r="M20" s="112"/>
      <c r="N20" s="113"/>
      <c r="O20" s="70"/>
      <c r="P20" s="114"/>
      <c r="Q20" s="114"/>
      <c r="R20" s="116"/>
      <c r="S20" s="34"/>
    </row>
    <row r="21" spans="1:47" s="20" customFormat="1" ht="177" customHeight="1" x14ac:dyDescent="0.25">
      <c r="A21" s="64"/>
      <c r="B21" s="64"/>
      <c r="C21" s="30"/>
      <c r="D21" s="54"/>
      <c r="E21" s="15"/>
      <c r="F21" s="15"/>
      <c r="G21" s="15"/>
      <c r="H21" s="16"/>
      <c r="I21" s="16"/>
      <c r="J21" s="16"/>
      <c r="K21" s="90"/>
      <c r="L21" s="125"/>
      <c r="M21" s="17"/>
      <c r="N21" s="19"/>
      <c r="O21" s="68"/>
      <c r="P21" s="25"/>
      <c r="Q21" s="25"/>
      <c r="R21" s="34"/>
      <c r="S21" s="130"/>
    </row>
    <row r="22" spans="1:47" s="1" customFormat="1" ht="186.6" customHeight="1" x14ac:dyDescent="0.25">
      <c r="A22" s="30"/>
      <c r="B22" s="64"/>
      <c r="C22" s="30"/>
      <c r="D22" s="15"/>
      <c r="E22" s="15"/>
      <c r="F22" s="15"/>
      <c r="G22" s="15"/>
      <c r="H22" s="16"/>
      <c r="I22" s="16"/>
      <c r="J22" s="16"/>
      <c r="K22" s="89"/>
      <c r="L22" s="106"/>
      <c r="M22" s="17"/>
      <c r="N22" s="19"/>
      <c r="O22" s="68"/>
      <c r="P22" s="25"/>
      <c r="Q22" s="24"/>
      <c r="R22" s="31"/>
      <c r="S22" s="132"/>
    </row>
    <row r="23" spans="1:47" s="1" customFormat="1" ht="105" customHeight="1" x14ac:dyDescent="0.25">
      <c r="A23" s="30"/>
      <c r="B23" s="64"/>
      <c r="C23" s="30"/>
      <c r="D23" s="15"/>
      <c r="E23" s="15"/>
      <c r="F23" s="15"/>
      <c r="G23" s="15"/>
      <c r="H23" s="16"/>
      <c r="I23" s="16"/>
      <c r="J23" s="16"/>
      <c r="K23" s="89"/>
      <c r="L23" s="124"/>
      <c r="M23" s="17"/>
      <c r="N23" s="19"/>
      <c r="O23" s="68"/>
      <c r="P23" s="25"/>
      <c r="Q23" s="24"/>
      <c r="R23" s="31"/>
      <c r="S23" s="130"/>
    </row>
    <row r="24" spans="1:47" s="1" customFormat="1" ht="178.9" customHeight="1" x14ac:dyDescent="0.25">
      <c r="A24" s="30"/>
      <c r="B24" s="64"/>
      <c r="C24" s="30"/>
      <c r="D24" s="15"/>
      <c r="E24" s="15"/>
      <c r="F24" s="15"/>
      <c r="G24" s="15"/>
      <c r="H24" s="16"/>
      <c r="I24" s="16"/>
      <c r="J24" s="16"/>
      <c r="K24" s="90"/>
      <c r="L24" s="124"/>
      <c r="M24" s="17"/>
      <c r="N24" s="19"/>
      <c r="O24" s="68"/>
      <c r="P24" s="25"/>
      <c r="Q24" s="24"/>
      <c r="R24" s="31"/>
      <c r="S24" s="129"/>
    </row>
    <row r="25" spans="1:47" s="1" customFormat="1" ht="96.6" customHeight="1" x14ac:dyDescent="0.25">
      <c r="A25" s="30"/>
      <c r="B25" s="64"/>
      <c r="C25" s="30"/>
      <c r="D25" s="15"/>
      <c r="E25" s="15"/>
      <c r="F25" s="15"/>
      <c r="G25" s="15"/>
      <c r="H25" s="16"/>
      <c r="I25" s="16"/>
      <c r="J25" s="16"/>
      <c r="K25" s="90"/>
      <c r="L25" s="124"/>
      <c r="M25" s="17"/>
      <c r="N25" s="19"/>
      <c r="O25" s="68"/>
      <c r="P25" s="25"/>
      <c r="Q25" s="24"/>
      <c r="R25" s="31"/>
      <c r="S25" s="31"/>
    </row>
    <row r="26" spans="1:47" s="1" customFormat="1" ht="119.45" customHeight="1" x14ac:dyDescent="0.25">
      <c r="A26" s="30"/>
      <c r="B26" s="64"/>
      <c r="C26" s="30"/>
      <c r="D26" s="15"/>
      <c r="E26" s="15"/>
      <c r="F26" s="15"/>
      <c r="G26" s="15"/>
      <c r="H26" s="16"/>
      <c r="I26" s="16"/>
      <c r="J26" s="16"/>
      <c r="K26" s="90"/>
      <c r="L26" s="124"/>
      <c r="M26" s="17"/>
      <c r="N26" s="19"/>
      <c r="O26" s="68"/>
      <c r="P26" s="25"/>
      <c r="Q26" s="24"/>
      <c r="R26" s="31"/>
      <c r="S26" s="31"/>
    </row>
    <row r="27" spans="1:47" ht="125.1" customHeight="1" x14ac:dyDescent="0.25">
      <c r="A27" s="30"/>
      <c r="B27" s="64"/>
      <c r="C27" s="30"/>
      <c r="D27" s="15"/>
      <c r="E27" s="15"/>
      <c r="F27" s="15"/>
      <c r="G27" s="15"/>
      <c r="H27" s="16"/>
      <c r="I27" s="16"/>
      <c r="J27" s="16"/>
      <c r="K27" s="90"/>
      <c r="L27" s="3"/>
      <c r="M27" s="17"/>
      <c r="N27" s="19"/>
      <c r="O27" s="68"/>
      <c r="P27" s="25"/>
      <c r="Q27" s="24"/>
      <c r="R27" s="31"/>
      <c r="S27" s="3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row>
    <row r="28" spans="1:47" ht="125.1" customHeight="1" x14ac:dyDescent="0.25">
      <c r="A28" s="30"/>
      <c r="B28" s="64"/>
      <c r="C28" s="30"/>
      <c r="D28" s="15"/>
      <c r="E28" s="15"/>
      <c r="F28" s="15"/>
      <c r="G28" s="4"/>
      <c r="H28" s="16"/>
      <c r="I28" s="16"/>
      <c r="J28" s="16"/>
      <c r="K28" s="90"/>
      <c r="L28" s="3"/>
      <c r="M28" s="13"/>
      <c r="N28" s="19"/>
      <c r="O28" s="70"/>
      <c r="P28" s="25"/>
      <c r="Q28" s="24"/>
      <c r="R28" s="31"/>
      <c r="S28" s="3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row>
    <row r="29" spans="1:47" ht="125.1" customHeight="1" x14ac:dyDescent="0.25">
      <c r="A29" s="30"/>
      <c r="B29" s="64"/>
      <c r="C29" s="30"/>
      <c r="D29" s="15"/>
      <c r="E29" s="15"/>
      <c r="F29" s="15"/>
      <c r="G29" s="86"/>
      <c r="H29" s="16"/>
      <c r="I29" s="16"/>
      <c r="J29" s="16"/>
      <c r="K29" s="90"/>
      <c r="L29" s="124"/>
      <c r="M29" s="17"/>
      <c r="N29" s="19"/>
      <c r="O29" s="68"/>
      <c r="P29" s="25"/>
      <c r="Q29" s="24"/>
      <c r="R29" s="24"/>
      <c r="S29" s="3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row>
    <row r="30" spans="1:47" ht="125.1" customHeight="1" x14ac:dyDescent="0.25">
      <c r="A30" s="64"/>
      <c r="B30" s="64"/>
      <c r="C30" s="30"/>
      <c r="D30" s="4"/>
      <c r="E30" s="15"/>
      <c r="F30" s="15"/>
      <c r="G30" s="15"/>
      <c r="H30" s="16"/>
      <c r="I30" s="16"/>
      <c r="J30" s="16"/>
      <c r="K30" s="89"/>
      <c r="L30" s="3"/>
      <c r="M30" s="17"/>
      <c r="N30" s="19"/>
      <c r="O30" s="68"/>
      <c r="P30" s="25"/>
      <c r="Q30" s="25"/>
      <c r="R30" s="31"/>
      <c r="S30" s="3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row>
    <row r="31" spans="1:47" ht="125.1" customHeight="1" x14ac:dyDescent="0.25">
      <c r="A31" s="30"/>
      <c r="B31" s="64"/>
      <c r="C31" s="30"/>
      <c r="D31" s="4"/>
      <c r="E31" s="15"/>
      <c r="F31" s="15"/>
      <c r="G31" s="15"/>
      <c r="H31" s="16"/>
      <c r="I31" s="16"/>
      <c r="J31" s="16"/>
      <c r="K31" s="90"/>
      <c r="L31" s="3"/>
      <c r="M31" s="17"/>
      <c r="N31" s="19"/>
      <c r="O31" s="68"/>
      <c r="P31" s="25"/>
      <c r="Q31" s="31"/>
      <c r="R31" s="31"/>
      <c r="S31" s="3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row>
    <row r="32" spans="1:47" ht="125.1" customHeight="1" x14ac:dyDescent="0.25">
      <c r="A32" s="30"/>
      <c r="B32" s="64"/>
      <c r="C32" s="30"/>
      <c r="D32" s="4"/>
      <c r="E32" s="15"/>
      <c r="F32" s="15"/>
      <c r="G32" s="15"/>
      <c r="H32" s="16"/>
      <c r="I32" s="16"/>
      <c r="J32" s="16"/>
      <c r="K32" s="92"/>
      <c r="L32" s="3"/>
      <c r="M32" s="17"/>
      <c r="N32" s="19"/>
      <c r="O32" s="68"/>
      <c r="P32" s="25"/>
      <c r="Q32" s="24"/>
      <c r="R32" s="31"/>
      <c r="S32" s="3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row>
    <row r="33" spans="1:47" ht="125.1" customHeight="1" x14ac:dyDescent="0.25">
      <c r="A33" s="64"/>
      <c r="B33" s="64"/>
      <c r="C33" s="30"/>
      <c r="D33" s="4"/>
      <c r="E33" s="15"/>
      <c r="F33" s="15"/>
      <c r="G33" s="15"/>
      <c r="H33" s="16"/>
      <c r="I33" s="16"/>
      <c r="J33" s="16"/>
      <c r="K33" s="90"/>
      <c r="L33" s="3"/>
      <c r="M33" s="17"/>
      <c r="N33" s="19"/>
      <c r="O33" s="68"/>
      <c r="P33" s="25"/>
      <c r="Q33" s="24"/>
      <c r="R33" s="31"/>
      <c r="S33" s="3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row>
    <row r="34" spans="1:47" ht="125.1" customHeight="1" x14ac:dyDescent="0.25">
      <c r="A34" s="35"/>
      <c r="B34" s="35"/>
      <c r="C34" s="35"/>
      <c r="D34" s="9"/>
      <c r="E34" s="37"/>
      <c r="F34" s="37"/>
      <c r="G34" s="38"/>
      <c r="H34" s="39"/>
      <c r="I34" s="39"/>
      <c r="J34" s="39"/>
      <c r="K34" s="97"/>
      <c r="L34" s="39"/>
      <c r="M34" s="39"/>
      <c r="N34" s="35"/>
      <c r="O34" s="35"/>
      <c r="P34" s="35"/>
      <c r="Q34" s="37"/>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row>
    <row r="35" spans="1:47" ht="125.1" customHeight="1" x14ac:dyDescent="0.25">
      <c r="A35" s="35"/>
      <c r="B35" s="35"/>
      <c r="C35" s="35"/>
      <c r="D35" s="9"/>
      <c r="E35" s="37"/>
      <c r="F35" s="37"/>
      <c r="G35" s="38"/>
      <c r="H35" s="39"/>
      <c r="I35" s="39"/>
      <c r="J35" s="39"/>
      <c r="K35" s="97"/>
      <c r="L35" s="39"/>
      <c r="M35" s="39"/>
      <c r="N35" s="35"/>
      <c r="O35" s="35"/>
      <c r="P35" s="35"/>
      <c r="Q35" s="37"/>
      <c r="R35" s="35"/>
      <c r="S35" s="35"/>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row>
    <row r="36" spans="1:47" ht="125.1" customHeight="1" x14ac:dyDescent="0.25">
      <c r="A36" s="35"/>
      <c r="B36" s="35"/>
      <c r="C36" s="35"/>
      <c r="D36" s="9"/>
      <c r="E36" s="37"/>
      <c r="F36" s="37"/>
      <c r="G36" s="38"/>
      <c r="H36" s="39"/>
      <c r="I36" s="39"/>
      <c r="J36" s="39"/>
      <c r="K36" s="97"/>
      <c r="L36" s="39"/>
      <c r="M36" s="39"/>
      <c r="N36" s="35"/>
      <c r="O36" s="35"/>
      <c r="P36" s="35"/>
      <c r="Q36" s="37"/>
      <c r="R36" s="35"/>
      <c r="S36" s="35"/>
      <c r="T36" s="35"/>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row>
    <row r="37" spans="1:47" ht="125.1" customHeight="1" x14ac:dyDescent="0.25">
      <c r="A37" s="35"/>
      <c r="B37" s="35"/>
      <c r="C37" s="35"/>
      <c r="D37" s="9"/>
      <c r="E37" s="37"/>
      <c r="F37" s="37"/>
      <c r="G37" s="38"/>
      <c r="H37" s="39"/>
      <c r="I37" s="39"/>
      <c r="J37" s="39"/>
      <c r="K37" s="97"/>
      <c r="L37" s="39"/>
      <c r="M37" s="39"/>
      <c r="N37" s="35"/>
      <c r="O37" s="35"/>
      <c r="P37" s="35"/>
      <c r="Q37" s="37"/>
      <c r="R37" s="35"/>
      <c r="S37" s="35"/>
      <c r="T37" s="35"/>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row>
    <row r="38" spans="1:47" ht="125.1" customHeight="1" x14ac:dyDescent="0.25">
      <c r="A38" s="35"/>
      <c r="B38" s="35"/>
      <c r="C38" s="35"/>
      <c r="D38" s="9"/>
      <c r="E38" s="37"/>
      <c r="F38" s="37"/>
      <c r="G38" s="38"/>
      <c r="H38" s="39"/>
      <c r="I38" s="39"/>
      <c r="J38" s="39"/>
      <c r="K38" s="97"/>
      <c r="L38" s="39"/>
      <c r="M38" s="39"/>
      <c r="N38" s="35"/>
      <c r="O38" s="35"/>
      <c r="P38" s="35"/>
      <c r="Q38" s="37"/>
      <c r="R38" s="35"/>
      <c r="S38" s="35"/>
      <c r="T38" s="35"/>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c r="AU38" s="35"/>
    </row>
    <row r="39" spans="1:47" ht="125.1" customHeight="1" x14ac:dyDescent="0.25">
      <c r="A39" s="35"/>
      <c r="B39" s="35"/>
      <c r="C39" s="35"/>
      <c r="D39" s="9"/>
      <c r="E39" s="37"/>
      <c r="F39" s="37"/>
      <c r="G39" s="38"/>
      <c r="H39" s="39"/>
      <c r="I39" s="39"/>
      <c r="J39" s="39"/>
      <c r="K39" s="97"/>
      <c r="L39" s="39"/>
      <c r="M39" s="39"/>
      <c r="N39" s="35"/>
      <c r="O39" s="35"/>
      <c r="P39" s="35"/>
      <c r="Q39" s="43"/>
      <c r="R39" s="35"/>
      <c r="S39" s="35"/>
      <c r="T39" s="35"/>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row>
    <row r="40" spans="1:47" ht="125.1" customHeight="1" x14ac:dyDescent="0.25">
      <c r="A40" s="35"/>
      <c r="B40" s="35"/>
      <c r="C40" s="35"/>
      <c r="D40" s="9"/>
      <c r="E40" s="37"/>
      <c r="F40" s="37"/>
      <c r="G40" s="38"/>
      <c r="H40" s="39"/>
      <c r="I40" s="39"/>
      <c r="J40" s="39"/>
      <c r="K40" s="97"/>
      <c r="L40" s="39"/>
      <c r="M40" s="39"/>
      <c r="N40" s="35"/>
      <c r="O40" s="35"/>
      <c r="P40" s="35"/>
      <c r="Q40" s="37"/>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row>
    <row r="41" spans="1:47" ht="125.1" customHeight="1" x14ac:dyDescent="0.25">
      <c r="A41" s="35"/>
      <c r="B41" s="35"/>
      <c r="C41" s="35"/>
      <c r="D41" s="9"/>
      <c r="E41" s="37"/>
      <c r="F41" s="37"/>
      <c r="G41" s="38"/>
      <c r="H41" s="39"/>
      <c r="I41" s="39"/>
      <c r="J41" s="39"/>
      <c r="K41" s="97"/>
      <c r="L41" s="39"/>
      <c r="M41" s="39"/>
      <c r="N41" s="35"/>
      <c r="O41" s="35"/>
      <c r="P41" s="35"/>
      <c r="Q41" s="37"/>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row>
    <row r="42" spans="1:47" ht="125.1" customHeight="1" x14ac:dyDescent="0.25">
      <c r="A42" s="35"/>
      <c r="B42" s="35"/>
      <c r="C42" s="35"/>
      <c r="D42" s="9"/>
      <c r="E42" s="37"/>
      <c r="F42" s="37"/>
      <c r="G42" s="38"/>
      <c r="H42" s="39"/>
      <c r="I42" s="39"/>
      <c r="J42" s="39"/>
      <c r="K42" s="97"/>
      <c r="L42" s="39"/>
      <c r="M42" s="39"/>
      <c r="N42" s="35"/>
      <c r="O42" s="35"/>
      <c r="P42" s="35"/>
      <c r="Q42" s="37"/>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row>
    <row r="43" spans="1:47" ht="125.1" customHeight="1" x14ac:dyDescent="0.25">
      <c r="A43" s="35"/>
      <c r="B43" s="35"/>
      <c r="C43" s="35"/>
      <c r="D43" s="9"/>
      <c r="E43" s="37"/>
      <c r="F43" s="37"/>
      <c r="G43" s="38"/>
      <c r="H43" s="39"/>
      <c r="I43" s="39"/>
      <c r="J43" s="39"/>
      <c r="K43" s="97"/>
      <c r="L43" s="39"/>
      <c r="M43" s="39"/>
      <c r="N43" s="35"/>
      <c r="O43" s="35"/>
      <c r="P43" s="35"/>
      <c r="Q43" s="37"/>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row>
    <row r="44" spans="1:47" ht="125.1" customHeight="1" x14ac:dyDescent="0.25">
      <c r="A44" s="35"/>
      <c r="B44" s="35"/>
      <c r="C44" s="35"/>
      <c r="D44" s="9"/>
      <c r="E44" s="37"/>
      <c r="F44" s="37"/>
      <c r="G44" s="38"/>
      <c r="H44" s="39"/>
      <c r="I44" s="39"/>
      <c r="J44" s="39"/>
      <c r="K44" s="97"/>
      <c r="L44" s="39"/>
      <c r="M44" s="39"/>
      <c r="N44" s="35"/>
      <c r="O44" s="35"/>
      <c r="P44" s="35"/>
      <c r="Q44" s="37"/>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row>
    <row r="45" spans="1:47" ht="125.1" customHeight="1" x14ac:dyDescent="0.25">
      <c r="A45" s="35"/>
      <c r="B45" s="35"/>
      <c r="C45" s="35"/>
      <c r="D45" s="9"/>
      <c r="E45" s="37"/>
      <c r="F45" s="37"/>
      <c r="G45" s="38"/>
      <c r="H45" s="39"/>
      <c r="I45" s="39"/>
      <c r="J45" s="39"/>
      <c r="K45" s="97"/>
      <c r="L45" s="39"/>
      <c r="M45" s="39"/>
      <c r="N45" s="35"/>
      <c r="O45" s="35"/>
      <c r="P45" s="35"/>
      <c r="Q45" s="37"/>
      <c r="R45" s="35"/>
      <c r="S45" s="35"/>
      <c r="T45" s="35"/>
      <c r="U45" s="35"/>
      <c r="V45" s="35"/>
      <c r="W45" s="35"/>
      <c r="X45" s="35"/>
      <c r="Y45" s="35"/>
      <c r="Z45" s="35"/>
      <c r="AA45" s="35"/>
      <c r="AB45" s="35"/>
      <c r="AC45" s="35"/>
      <c r="AD45" s="35"/>
      <c r="AE45" s="35"/>
      <c r="AF45" s="35"/>
      <c r="AG45" s="35"/>
      <c r="AH45" s="35"/>
      <c r="AI45" s="35"/>
      <c r="AJ45" s="35"/>
      <c r="AK45" s="35"/>
      <c r="AL45" s="35"/>
      <c r="AM45" s="35"/>
      <c r="AN45" s="35"/>
      <c r="AO45" s="35"/>
      <c r="AP45" s="35"/>
      <c r="AQ45" s="35"/>
      <c r="AR45" s="35"/>
      <c r="AS45" s="35"/>
      <c r="AT45" s="35"/>
      <c r="AU45" s="35"/>
    </row>
    <row r="46" spans="1:47" ht="125.1" customHeight="1" x14ac:dyDescent="0.25">
      <c r="A46" s="35"/>
      <c r="B46" s="35"/>
      <c r="C46" s="35"/>
      <c r="D46" s="9"/>
      <c r="E46" s="37"/>
      <c r="F46" s="37"/>
      <c r="G46" s="38"/>
      <c r="H46" s="39"/>
      <c r="I46" s="39"/>
      <c r="J46" s="39"/>
      <c r="K46" s="97"/>
      <c r="L46" s="39"/>
      <c r="M46" s="39"/>
      <c r="N46" s="35"/>
      <c r="O46" s="35"/>
      <c r="P46" s="35"/>
      <c r="Q46" s="37"/>
      <c r="R46" s="35"/>
      <c r="S46" s="35"/>
      <c r="T46" s="35"/>
      <c r="U46" s="35"/>
      <c r="V46" s="35"/>
      <c r="W46" s="35"/>
      <c r="X46" s="35"/>
      <c r="Y46" s="35"/>
      <c r="Z46" s="35"/>
      <c r="AA46" s="35"/>
      <c r="AB46" s="35"/>
      <c r="AC46" s="35"/>
      <c r="AD46" s="35"/>
      <c r="AE46" s="35"/>
      <c r="AF46" s="35"/>
      <c r="AG46" s="35"/>
      <c r="AH46" s="35"/>
      <c r="AI46" s="35"/>
      <c r="AJ46" s="35"/>
      <c r="AK46" s="35"/>
      <c r="AL46" s="35"/>
      <c r="AM46" s="35"/>
      <c r="AN46" s="35"/>
      <c r="AO46" s="35"/>
      <c r="AP46" s="35"/>
      <c r="AQ46" s="35"/>
      <c r="AR46" s="35"/>
      <c r="AS46" s="35"/>
      <c r="AT46" s="35"/>
      <c r="AU46" s="35"/>
    </row>
    <row r="47" spans="1:47" ht="125.1" customHeight="1" x14ac:dyDescent="0.25">
      <c r="A47" s="35"/>
      <c r="B47" s="35"/>
      <c r="C47" s="35"/>
      <c r="D47" s="9"/>
      <c r="E47" s="37"/>
      <c r="F47" s="37"/>
      <c r="G47" s="38"/>
      <c r="H47" s="39"/>
      <c r="I47" s="39"/>
      <c r="J47" s="39"/>
      <c r="K47" s="97"/>
      <c r="L47" s="39"/>
      <c r="M47" s="39"/>
      <c r="N47" s="35"/>
      <c r="O47" s="35"/>
      <c r="P47" s="35"/>
      <c r="Q47" s="37"/>
      <c r="R47" s="35"/>
      <c r="S47" s="35"/>
      <c r="T47" s="35"/>
      <c r="U47" s="35"/>
      <c r="V47" s="35"/>
      <c r="W47" s="35"/>
      <c r="X47" s="35"/>
      <c r="Y47" s="35"/>
      <c r="Z47" s="35"/>
      <c r="AA47" s="35"/>
      <c r="AB47" s="35"/>
      <c r="AC47" s="35"/>
      <c r="AD47" s="35"/>
      <c r="AE47" s="35"/>
      <c r="AF47" s="35"/>
      <c r="AG47" s="35"/>
      <c r="AH47" s="35"/>
      <c r="AI47" s="35"/>
      <c r="AJ47" s="35"/>
      <c r="AK47" s="35"/>
      <c r="AL47" s="35"/>
      <c r="AM47" s="35"/>
      <c r="AN47" s="35"/>
      <c r="AO47" s="35"/>
      <c r="AP47" s="35"/>
      <c r="AQ47" s="35"/>
      <c r="AR47" s="35"/>
      <c r="AS47" s="35"/>
      <c r="AT47" s="35"/>
      <c r="AU47" s="35"/>
    </row>
    <row r="48" spans="1:47" ht="125.1" customHeight="1" x14ac:dyDescent="0.25">
      <c r="A48" s="35"/>
      <c r="B48" s="35"/>
      <c r="C48" s="35"/>
      <c r="D48" s="9"/>
      <c r="E48" s="37"/>
      <c r="F48" s="37"/>
      <c r="G48" s="38"/>
      <c r="H48" s="39"/>
      <c r="I48" s="39"/>
      <c r="J48" s="39"/>
      <c r="K48" s="97"/>
      <c r="L48" s="39"/>
      <c r="M48" s="39"/>
      <c r="N48" s="35"/>
      <c r="O48" s="35"/>
      <c r="P48" s="35"/>
      <c r="Q48" s="37"/>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row>
    <row r="49" spans="1:47" ht="125.1" customHeight="1" x14ac:dyDescent="0.25">
      <c r="A49" s="35"/>
      <c r="B49" s="35"/>
      <c r="C49" s="35"/>
      <c r="D49" s="9"/>
      <c r="E49" s="37"/>
      <c r="F49" s="37"/>
      <c r="G49" s="38"/>
      <c r="H49" s="39"/>
      <c r="I49" s="39"/>
      <c r="J49" s="39"/>
      <c r="K49" s="97"/>
      <c r="L49" s="39"/>
      <c r="M49" s="39"/>
      <c r="N49" s="35"/>
      <c r="O49" s="35"/>
      <c r="P49" s="35"/>
      <c r="Q49" s="37"/>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row>
    <row r="50" spans="1:47" ht="125.1" customHeight="1" x14ac:dyDescent="0.25">
      <c r="A50" s="35"/>
      <c r="B50" s="35"/>
      <c r="C50" s="35"/>
      <c r="D50" s="9"/>
      <c r="E50" s="37"/>
      <c r="F50" s="37"/>
      <c r="G50" s="38"/>
      <c r="H50" s="39"/>
      <c r="I50" s="39"/>
      <c r="J50" s="39"/>
      <c r="K50" s="97"/>
      <c r="L50" s="39"/>
      <c r="M50" s="39"/>
      <c r="N50" s="35"/>
      <c r="O50" s="35"/>
      <c r="P50" s="35"/>
      <c r="Q50" s="37"/>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row>
    <row r="51" spans="1:47" ht="125.1" customHeight="1" x14ac:dyDescent="0.25">
      <c r="A51" s="35"/>
      <c r="B51" s="35"/>
      <c r="C51" s="35"/>
      <c r="D51" s="9"/>
      <c r="E51" s="37"/>
      <c r="F51" s="37"/>
      <c r="G51" s="38"/>
      <c r="H51" s="39"/>
      <c r="I51" s="39"/>
      <c r="J51" s="39"/>
      <c r="K51" s="97"/>
      <c r="L51" s="39"/>
      <c r="M51" s="39"/>
      <c r="N51" s="35"/>
      <c r="O51" s="35"/>
      <c r="P51" s="35"/>
      <c r="Q51" s="37"/>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row>
    <row r="52" spans="1:47" ht="125.1" customHeight="1" x14ac:dyDescent="0.25">
      <c r="A52" s="35"/>
      <c r="B52" s="35"/>
      <c r="C52" s="35"/>
      <c r="D52" s="9"/>
      <c r="E52" s="37"/>
      <c r="F52" s="37"/>
      <c r="G52" s="38"/>
      <c r="H52" s="39"/>
      <c r="I52" s="39"/>
      <c r="J52" s="39"/>
      <c r="K52" s="97"/>
      <c r="L52" s="39"/>
      <c r="M52" s="39"/>
      <c r="N52" s="35"/>
      <c r="O52" s="35"/>
      <c r="P52" s="35"/>
      <c r="Q52" s="37"/>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row>
    <row r="53" spans="1:47" ht="125.1" customHeight="1" x14ac:dyDescent="0.25">
      <c r="A53" s="35"/>
      <c r="B53" s="35"/>
      <c r="C53" s="35"/>
      <c r="D53" s="9"/>
      <c r="E53" s="37"/>
      <c r="F53" s="37"/>
      <c r="G53" s="38"/>
      <c r="H53" s="39"/>
      <c r="I53" s="39"/>
      <c r="J53" s="39"/>
      <c r="K53" s="97"/>
      <c r="L53" s="39"/>
      <c r="M53" s="39"/>
      <c r="N53" s="35"/>
      <c r="O53" s="35"/>
      <c r="P53" s="35"/>
      <c r="Q53" s="37"/>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row>
    <row r="54" spans="1:47" ht="125.1" customHeight="1" x14ac:dyDescent="0.25">
      <c r="A54" s="35"/>
      <c r="B54" s="35"/>
      <c r="C54" s="35"/>
      <c r="D54" s="9"/>
      <c r="E54" s="37"/>
      <c r="F54" s="37"/>
      <c r="G54" s="38"/>
      <c r="H54" s="39"/>
      <c r="I54" s="39"/>
      <c r="J54" s="39"/>
      <c r="K54" s="97"/>
      <c r="L54" s="39"/>
      <c r="M54" s="39"/>
      <c r="N54" s="35"/>
      <c r="O54" s="35"/>
      <c r="P54" s="35"/>
      <c r="Q54" s="37"/>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row>
    <row r="55" spans="1:47" ht="125.1" customHeight="1" x14ac:dyDescent="0.25">
      <c r="A55" s="35"/>
      <c r="B55" s="35"/>
      <c r="C55" s="35"/>
      <c r="D55" s="9"/>
      <c r="E55" s="37"/>
      <c r="F55" s="37"/>
      <c r="G55" s="38"/>
      <c r="H55" s="39"/>
      <c r="I55" s="39"/>
      <c r="J55" s="39"/>
      <c r="K55" s="97"/>
      <c r="L55" s="39"/>
      <c r="M55" s="39"/>
      <c r="N55" s="35"/>
      <c r="O55" s="35"/>
      <c r="P55" s="35"/>
      <c r="Q55" s="37"/>
      <c r="R55" s="35"/>
      <c r="S55" s="35"/>
      <c r="T55" s="35"/>
      <c r="U55" s="35"/>
      <c r="V55" s="35"/>
      <c r="W55" s="35"/>
      <c r="X55" s="35"/>
      <c r="Y55" s="35"/>
      <c r="Z55" s="35"/>
      <c r="AA55" s="35"/>
      <c r="AB55" s="35"/>
      <c r="AC55" s="35"/>
      <c r="AD55" s="35"/>
      <c r="AE55" s="35"/>
      <c r="AF55" s="35"/>
      <c r="AG55" s="35"/>
      <c r="AH55" s="35"/>
      <c r="AI55" s="35"/>
      <c r="AJ55" s="35"/>
      <c r="AK55" s="35"/>
      <c r="AL55" s="35"/>
      <c r="AM55" s="35"/>
      <c r="AN55" s="35"/>
      <c r="AO55" s="35"/>
      <c r="AP55" s="35"/>
      <c r="AQ55" s="35"/>
      <c r="AR55" s="35"/>
      <c r="AS55" s="35"/>
      <c r="AT55" s="35"/>
      <c r="AU55" s="35"/>
    </row>
    <row r="56" spans="1:47" ht="125.1" customHeight="1" x14ac:dyDescent="0.25">
      <c r="A56" s="35"/>
      <c r="B56" s="35"/>
      <c r="C56" s="35"/>
      <c r="D56" s="9"/>
      <c r="E56" s="37"/>
      <c r="F56" s="37"/>
      <c r="G56" s="38"/>
      <c r="H56" s="39"/>
      <c r="I56" s="39"/>
      <c r="J56" s="39"/>
      <c r="K56" s="97"/>
      <c r="L56" s="39"/>
      <c r="M56" s="39"/>
      <c r="N56" s="35"/>
      <c r="O56" s="35"/>
      <c r="P56" s="35"/>
      <c r="Q56" s="37"/>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c r="AQ56" s="35"/>
      <c r="AR56" s="35"/>
      <c r="AS56" s="35"/>
      <c r="AT56" s="35"/>
      <c r="AU56" s="35"/>
    </row>
    <row r="57" spans="1:47" ht="125.1" customHeight="1" x14ac:dyDescent="0.25">
      <c r="A57" s="35"/>
      <c r="B57" s="35"/>
      <c r="C57" s="35"/>
      <c r="D57" s="9"/>
      <c r="E57" s="37"/>
      <c r="F57" s="37"/>
      <c r="G57" s="38"/>
      <c r="H57" s="39"/>
      <c r="I57" s="39"/>
      <c r="J57" s="39"/>
      <c r="K57" s="97"/>
      <c r="L57" s="39"/>
      <c r="M57" s="39"/>
      <c r="N57" s="35"/>
      <c r="O57" s="35"/>
      <c r="P57" s="35"/>
      <c r="Q57" s="37"/>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c r="AU57" s="35"/>
    </row>
    <row r="58" spans="1:47" ht="125.1" customHeight="1" x14ac:dyDescent="0.25">
      <c r="A58" s="35"/>
      <c r="B58" s="35"/>
      <c r="C58" s="35"/>
      <c r="D58" s="9"/>
      <c r="E58" s="37"/>
      <c r="F58" s="37"/>
      <c r="G58" s="38"/>
      <c r="H58" s="39"/>
      <c r="I58" s="39"/>
      <c r="J58" s="39"/>
      <c r="K58" s="97"/>
      <c r="L58" s="39"/>
      <c r="M58" s="39"/>
      <c r="N58" s="35"/>
      <c r="O58" s="35"/>
      <c r="P58" s="35"/>
      <c r="Q58" s="37"/>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c r="AP58" s="35"/>
      <c r="AQ58" s="35"/>
      <c r="AR58" s="35"/>
      <c r="AS58" s="35"/>
      <c r="AT58" s="35"/>
      <c r="AU58" s="35"/>
    </row>
    <row r="59" spans="1:47" ht="125.1" customHeight="1" x14ac:dyDescent="0.25">
      <c r="A59" s="35"/>
      <c r="B59" s="35"/>
      <c r="C59" s="35"/>
      <c r="D59" s="9"/>
      <c r="E59" s="37"/>
      <c r="F59" s="37"/>
      <c r="G59" s="38"/>
      <c r="H59" s="39"/>
      <c r="I59" s="39"/>
      <c r="J59" s="39"/>
      <c r="K59" s="97"/>
      <c r="L59" s="39"/>
      <c r="M59" s="39"/>
      <c r="N59" s="35"/>
      <c r="O59" s="35"/>
      <c r="P59" s="35"/>
      <c r="Q59" s="37"/>
      <c r="R59" s="35"/>
      <c r="S59" s="35"/>
      <c r="T59" s="35"/>
      <c r="U59" s="35"/>
      <c r="V59" s="35"/>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row>
    <row r="60" spans="1:47" ht="125.1" customHeight="1" x14ac:dyDescent="0.25">
      <c r="A60" s="35"/>
      <c r="B60" s="35"/>
      <c r="C60" s="35"/>
      <c r="D60" s="9"/>
      <c r="E60" s="37"/>
      <c r="F60" s="37"/>
      <c r="G60" s="38"/>
      <c r="H60" s="39"/>
      <c r="I60" s="39"/>
      <c r="J60" s="39"/>
      <c r="K60" s="97"/>
      <c r="L60" s="39"/>
      <c r="M60" s="39"/>
      <c r="N60" s="35"/>
      <c r="O60" s="35"/>
      <c r="P60" s="35"/>
      <c r="Q60" s="37"/>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row>
    <row r="61" spans="1:47" ht="125.1" customHeight="1" x14ac:dyDescent="0.25">
      <c r="A61" s="35"/>
      <c r="B61" s="35"/>
      <c r="C61" s="35"/>
      <c r="D61" s="9"/>
      <c r="E61" s="37"/>
      <c r="F61" s="37"/>
      <c r="G61" s="38"/>
      <c r="H61" s="39"/>
      <c r="I61" s="39"/>
      <c r="J61" s="39"/>
      <c r="K61" s="97"/>
      <c r="L61" s="39"/>
      <c r="M61" s="39"/>
      <c r="N61" s="35"/>
      <c r="O61" s="35"/>
      <c r="P61" s="35"/>
      <c r="Q61" s="37"/>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row>
    <row r="62" spans="1:47" ht="125.1" customHeight="1" x14ac:dyDescent="0.25">
      <c r="A62" s="35"/>
      <c r="B62" s="35"/>
      <c r="C62" s="35"/>
      <c r="D62" s="9"/>
      <c r="E62" s="37"/>
      <c r="F62" s="37"/>
      <c r="G62" s="38"/>
      <c r="H62" s="39"/>
      <c r="I62" s="39"/>
      <c r="J62" s="39"/>
      <c r="K62" s="97"/>
      <c r="L62" s="39"/>
      <c r="M62" s="39"/>
      <c r="N62" s="35"/>
      <c r="O62" s="35"/>
      <c r="P62" s="35"/>
      <c r="Q62" s="37"/>
      <c r="R62" s="35"/>
      <c r="S62" s="35"/>
      <c r="T62" s="35"/>
      <c r="U62" s="35"/>
      <c r="V62" s="35"/>
      <c r="W62" s="35"/>
      <c r="X62" s="35"/>
      <c r="Y62" s="35"/>
      <c r="Z62" s="35"/>
      <c r="AA62" s="35"/>
      <c r="AB62" s="35"/>
      <c r="AC62" s="35"/>
      <c r="AD62" s="35"/>
      <c r="AE62" s="35"/>
      <c r="AF62" s="35"/>
      <c r="AG62" s="35"/>
      <c r="AH62" s="35"/>
      <c r="AI62" s="35"/>
      <c r="AJ62" s="35"/>
      <c r="AK62" s="35"/>
      <c r="AL62" s="35"/>
      <c r="AM62" s="35"/>
      <c r="AN62" s="35"/>
      <c r="AO62" s="35"/>
      <c r="AP62" s="35"/>
      <c r="AQ62" s="35"/>
      <c r="AR62" s="35"/>
      <c r="AS62" s="35"/>
      <c r="AT62" s="35"/>
      <c r="AU62" s="35"/>
    </row>
    <row r="63" spans="1:47" x14ac:dyDescent="0.25">
      <c r="A63" s="35"/>
      <c r="B63" s="35"/>
      <c r="C63" s="35"/>
      <c r="D63" s="9"/>
      <c r="E63" s="37"/>
      <c r="F63" s="37"/>
      <c r="G63" s="38"/>
      <c r="H63" s="39"/>
      <c r="I63" s="39"/>
      <c r="J63" s="39"/>
      <c r="K63" s="97"/>
      <c r="L63" s="39"/>
      <c r="M63" s="39"/>
      <c r="N63" s="35"/>
      <c r="O63" s="35"/>
      <c r="P63" s="35"/>
      <c r="Q63" s="37"/>
      <c r="R63" s="35"/>
      <c r="S63" s="35"/>
      <c r="T63" s="35"/>
      <c r="U63" s="35"/>
      <c r="V63" s="35"/>
      <c r="W63" s="35"/>
      <c r="X63" s="35"/>
      <c r="Y63" s="35"/>
      <c r="Z63" s="35"/>
      <c r="AA63" s="35"/>
      <c r="AB63" s="35"/>
      <c r="AC63" s="35"/>
      <c r="AD63" s="35"/>
      <c r="AE63" s="35"/>
      <c r="AF63" s="35"/>
      <c r="AG63" s="35"/>
      <c r="AH63" s="35"/>
      <c r="AI63" s="35"/>
      <c r="AJ63" s="35"/>
      <c r="AK63" s="35"/>
      <c r="AL63" s="35"/>
      <c r="AM63" s="35"/>
      <c r="AN63" s="35"/>
      <c r="AO63" s="35"/>
      <c r="AP63" s="35"/>
      <c r="AQ63" s="35"/>
      <c r="AR63" s="35"/>
      <c r="AS63" s="35"/>
      <c r="AT63" s="35"/>
      <c r="AU63" s="35"/>
    </row>
    <row r="64" spans="1:47" x14ac:dyDescent="0.25">
      <c r="A64" s="35"/>
      <c r="B64" s="35"/>
      <c r="C64" s="35"/>
      <c r="D64" s="9"/>
      <c r="E64" s="37"/>
      <c r="F64" s="37"/>
      <c r="G64" s="38"/>
      <c r="H64" s="39"/>
      <c r="I64" s="39"/>
      <c r="J64" s="39"/>
      <c r="K64" s="97"/>
      <c r="L64" s="39"/>
      <c r="M64" s="39"/>
      <c r="N64" s="35"/>
      <c r="O64" s="35"/>
      <c r="P64" s="35"/>
      <c r="Q64" s="37"/>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row>
    <row r="65" spans="1:47" x14ac:dyDescent="0.25">
      <c r="A65" s="35"/>
      <c r="B65" s="35"/>
      <c r="C65" s="35"/>
      <c r="D65" s="9"/>
      <c r="E65" s="37"/>
      <c r="F65" s="37"/>
      <c r="G65" s="38"/>
      <c r="H65" s="39"/>
      <c r="I65" s="39"/>
      <c r="J65" s="39"/>
      <c r="K65" s="97"/>
      <c r="L65" s="39"/>
      <c r="M65" s="39"/>
      <c r="N65" s="35"/>
      <c r="O65" s="35"/>
      <c r="P65" s="35"/>
      <c r="Q65" s="37"/>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row>
    <row r="66" spans="1:47" x14ac:dyDescent="0.25">
      <c r="A66" s="35"/>
      <c r="B66" s="35"/>
      <c r="C66" s="35"/>
      <c r="D66" s="9"/>
      <c r="E66" s="37"/>
      <c r="F66" s="37"/>
      <c r="G66" s="38"/>
      <c r="H66" s="39"/>
      <c r="I66" s="39"/>
      <c r="J66" s="39"/>
      <c r="K66" s="97"/>
      <c r="L66" s="39"/>
      <c r="M66" s="39"/>
      <c r="N66" s="35"/>
      <c r="O66" s="35"/>
      <c r="P66" s="35"/>
      <c r="Q66" s="37"/>
      <c r="R66" s="35"/>
      <c r="S66" s="35"/>
      <c r="T66" s="35"/>
      <c r="U66" s="35"/>
      <c r="V66" s="35"/>
      <c r="W66" s="35"/>
      <c r="X66" s="35"/>
      <c r="Y66" s="35"/>
      <c r="Z66" s="35"/>
      <c r="AA66" s="35"/>
      <c r="AB66" s="35"/>
      <c r="AC66" s="35"/>
      <c r="AD66" s="35"/>
      <c r="AE66" s="35"/>
      <c r="AF66" s="35"/>
      <c r="AG66" s="35"/>
      <c r="AH66" s="35"/>
      <c r="AI66" s="35"/>
      <c r="AJ66" s="35"/>
      <c r="AK66" s="35"/>
      <c r="AL66" s="35"/>
      <c r="AM66" s="35"/>
      <c r="AN66" s="35"/>
      <c r="AO66" s="35"/>
      <c r="AP66" s="35"/>
      <c r="AQ66" s="35"/>
      <c r="AR66" s="35"/>
      <c r="AS66" s="35"/>
      <c r="AT66" s="35"/>
      <c r="AU66" s="35"/>
    </row>
  </sheetData>
  <pageMargins left="0.7" right="0.7" top="0.75" bottom="0.75" header="0.3" footer="0.3"/>
  <pageSetup orientation="portrait" horizontalDpi="4294967295" verticalDpi="4294967295" r:id="rId1"/>
  <extLst>
    <ext xmlns:x14="http://schemas.microsoft.com/office/spreadsheetml/2009/9/main" uri="{CCE6A557-97BC-4b89-ADB6-D9C93CAAB3DF}">
      <x14:dataValidations xmlns:xm="http://schemas.microsoft.com/office/excel/2006/main" count="2">
        <x14:dataValidation type="list" allowBlank="1" showInputMessage="1" showErrorMessage="1" xr:uid="{B2C99D70-8277-42CA-AC3C-7637CA9B5DD7}">
          <x14:formula1>
            <xm:f>Sheet2!$B$2:$B$5</xm:f>
          </x14:formula1>
          <xm:sqref>M6:M13 M33 N30 M31 M19 M27:M28 M21:M24</xm:sqref>
        </x14:dataValidation>
        <x14:dataValidation type="list" allowBlank="1" showInputMessage="1" showErrorMessage="1" xr:uid="{CF55DEA8-F384-4E7D-8C8D-8EA1C03F08ED}">
          <x14:formula1>
            <xm:f>Sheet2!$A$2:$A$10</xm:f>
          </x14:formula1>
          <xm:sqref>E14:E17 E6:E12 E19 E21:E33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27E77-ACE3-4827-B4F8-E5C312501243}">
  <dimension ref="A1:B10"/>
  <sheetViews>
    <sheetView workbookViewId="0">
      <selection activeCell="A6" sqref="A6"/>
    </sheetView>
  </sheetViews>
  <sheetFormatPr defaultRowHeight="15" x14ac:dyDescent="0.25"/>
  <cols>
    <col min="1" max="1" width="47.28515625" bestFit="1" customWidth="1"/>
    <col min="2" max="2" width="31.42578125" bestFit="1" customWidth="1"/>
  </cols>
  <sheetData>
    <row r="1" spans="1:2" x14ac:dyDescent="0.25">
      <c r="A1" s="6" t="s">
        <v>12</v>
      </c>
      <c r="B1" s="6" t="s">
        <v>3</v>
      </c>
    </row>
    <row r="2" spans="1:2" x14ac:dyDescent="0.25">
      <c r="A2" s="7" t="s">
        <v>16</v>
      </c>
      <c r="B2" t="s">
        <v>7</v>
      </c>
    </row>
    <row r="3" spans="1:2" x14ac:dyDescent="0.25">
      <c r="A3" s="7" t="s">
        <v>17</v>
      </c>
      <c r="B3" t="s">
        <v>8</v>
      </c>
    </row>
    <row r="4" spans="1:2" x14ac:dyDescent="0.25">
      <c r="A4" s="7" t="s">
        <v>18</v>
      </c>
      <c r="B4" t="s">
        <v>9</v>
      </c>
    </row>
    <row r="5" spans="1:2" x14ac:dyDescent="0.25">
      <c r="A5" s="7" t="s">
        <v>19</v>
      </c>
      <c r="B5" t="s">
        <v>10</v>
      </c>
    </row>
    <row r="6" spans="1:2" x14ac:dyDescent="0.25">
      <c r="A6" t="s">
        <v>5</v>
      </c>
    </row>
    <row r="7" spans="1:2" x14ac:dyDescent="0.25">
      <c r="A7" t="s">
        <v>13</v>
      </c>
    </row>
    <row r="8" spans="1:2" x14ac:dyDescent="0.25">
      <c r="A8" t="s">
        <v>14</v>
      </c>
    </row>
    <row r="9" spans="1:2" x14ac:dyDescent="0.25">
      <c r="A9" t="s">
        <v>15</v>
      </c>
    </row>
    <row r="10" spans="1:2" x14ac:dyDescent="0.25">
      <c r="A10" t="s">
        <v>6</v>
      </c>
    </row>
  </sheetData>
  <sheetProtection algorithmName="SHA-512" hashValue="GwwhyjYtcciP6tWtI42b/TUxedUfqcLpzmo7mrmsiNPLPYydr0Bf5698VG1h1gMrcE4zMnF8VaQ9VJ2v0KWKFg==" saltValue="fUXRoHOZ70WE6uQDPoQSZg==" spinCount="100000"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4945EA4B753244AD7F00E9B8C09E6D" ma:contentTypeVersion="7" ma:contentTypeDescription="Create a new document." ma:contentTypeScope="" ma:versionID="95b1db89df526607ebd6ee9fd5a8ffc9">
  <xsd:schema xmlns:xsd="http://www.w3.org/2001/XMLSchema" xmlns:xs="http://www.w3.org/2001/XMLSchema" xmlns:p="http://schemas.microsoft.com/office/2006/metadata/properties" xmlns:ns3="e3b4032a-3d9b-45e7-8c20-d643cf2f7d68" xmlns:ns4="f1938400-36ee-4bf4-b2ae-fbaf034b2b83" targetNamespace="http://schemas.microsoft.com/office/2006/metadata/properties" ma:root="true" ma:fieldsID="18bd53c108b7207851c84feb6f1d8f24" ns3:_="" ns4:_="">
    <xsd:import namespace="e3b4032a-3d9b-45e7-8c20-d643cf2f7d68"/>
    <xsd:import namespace="f1938400-36ee-4bf4-b2ae-fbaf034b2b83"/>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b4032a-3d9b-45e7-8c20-d643cf2f7d68"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1938400-36ee-4bf4-b2ae-fbaf034b2b8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6AEB91D-3DC6-4770-8C06-127C759134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b4032a-3d9b-45e7-8c20-d643cf2f7d68"/>
    <ds:schemaRef ds:uri="f1938400-36ee-4bf4-b2ae-fbaf034b2b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81471F5-6CC5-4997-A4D6-05428BC8002E}">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f1938400-36ee-4bf4-b2ae-fbaf034b2b83"/>
    <ds:schemaRef ds:uri="e3b4032a-3d9b-45e7-8c20-d643cf2f7d68"/>
    <ds:schemaRef ds:uri="http://www.w3.org/XML/1998/namespace"/>
    <ds:schemaRef ds:uri="http://purl.org/dc/dcmitype/"/>
  </ds:schemaRefs>
</ds:datastoreItem>
</file>

<file path=customXml/itemProps3.xml><?xml version="1.0" encoding="utf-8"?>
<ds:datastoreItem xmlns:ds="http://schemas.openxmlformats.org/officeDocument/2006/customXml" ds:itemID="{053DEC25-5678-4CC7-B0CE-F0D2D3620BE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Summary</vt:lpstr>
      <vt:lpstr>In Process for Review &amp;Approval</vt:lpstr>
      <vt:lpstr>Completed w-Executed Contracts</vt:lpstr>
      <vt:lpstr>Items Deferred</vt:lpstr>
      <vt:lpstr>Sheet2</vt:lpstr>
      <vt:lpstr>'Completed w-Executed Contracts'!Print_Area</vt:lpstr>
      <vt:lpstr>'In Process for Review &amp;Approval'!Print_Area</vt:lpstr>
      <vt:lpstr>'Completed w-Executed Contracts'!Print_Titles</vt:lpstr>
      <vt:lpstr>'In Process for Review &amp;Approval'!Print_Titles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Ramos, Megan (DTMB)</dc:creator>
  <cp:lastModifiedBy>Barrett, Melissa (DHHS)</cp:lastModifiedBy>
  <cp:lastPrinted>2020-06-22T00:55:36Z</cp:lastPrinted>
  <dcterms:created xsi:type="dcterms:W3CDTF">2020-03-13T18:05:51Z</dcterms:created>
  <dcterms:modified xsi:type="dcterms:W3CDTF">2021-11-04T18:44:16Z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0x0101009B4945EA4B753244AD7F00E9B8C09E6D</vt:lpwstr>
  </property>
  <property fmtid="{D5CDD505-2E9C-101B-9397-08002B2CF9AE}" pid="3" name="MSIP_Label_3a2fed65-62e7-46ea-af74-187e0c17143a_Enabled">
    <vt:lpwstr>true</vt:lpwstr>
  </property>
  <property fmtid="{D5CDD505-2E9C-101B-9397-08002B2CF9AE}" pid="4" name="MSIP_Label_3a2fed65-62e7-46ea-af74-187e0c17143a_SetDate">
    <vt:lpwstr>2021-11-04T18:44:16Z</vt:lpwstr>
  </property>
  <property fmtid="{D5CDD505-2E9C-101B-9397-08002B2CF9AE}" pid="5" name="MSIP_Label_3a2fed65-62e7-46ea-af74-187e0c17143a_Method">
    <vt:lpwstr>Privileged</vt:lpwstr>
  </property>
  <property fmtid="{D5CDD505-2E9C-101B-9397-08002B2CF9AE}" pid="6" name="MSIP_Label_3a2fed65-62e7-46ea-af74-187e0c17143a_Name">
    <vt:lpwstr>3a2fed65-62e7-46ea-af74-187e0c17143a</vt:lpwstr>
  </property>
  <property fmtid="{D5CDD505-2E9C-101B-9397-08002B2CF9AE}" pid="7" name="MSIP_Label_3a2fed65-62e7-46ea-af74-187e0c17143a_SiteId">
    <vt:lpwstr>d5fb7087-3777-42ad-966a-892ef47225d1</vt:lpwstr>
  </property>
  <property fmtid="{D5CDD505-2E9C-101B-9397-08002B2CF9AE}" pid="8" name="MSIP_Label_3a2fed65-62e7-46ea-af74-187e0c17143a_ActionId">
    <vt:lpwstr>4f314ba7-c462-466c-850b-5d7849abfc12</vt:lpwstr>
  </property>
  <property fmtid="{D5CDD505-2E9C-101B-9397-08002B2CF9AE}" pid="9" name="MSIP_Label_3a2fed65-62e7-46ea-af74-187e0c17143a_ContentBits">
    <vt:lpwstr>0</vt:lpwstr>
  </property>
</Properties>
</file>